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oubna.hafidi\Documents\1_DOSSIER EN COURS\DO\P2S\Ethiopie Hopital\DCE final\MOW-ethiopia-Annexes\"/>
    </mc:Choice>
  </mc:AlternateContent>
  <bookViews>
    <workbookView xWindow="0" yWindow="0" windowWidth="28800" windowHeight="12600"/>
  </bookViews>
  <sheets>
    <sheet name="Financial appendix" sheetId="1" r:id="rId1"/>
    <sheet name="Repartition of the payments" sheetId="2" r:id="rId2"/>
    <sheet name="Work Program"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8" i="1" l="1"/>
  <c r="C21" i="1"/>
  <c r="K7" i="1"/>
  <c r="D11" i="1" l="1"/>
  <c r="E17" i="1" l="1"/>
  <c r="D17" i="1"/>
  <c r="D19" i="1" s="1"/>
  <c r="E11" i="1"/>
  <c r="E19" i="1" l="1"/>
</calcChain>
</file>

<file path=xl/sharedStrings.xml><?xml version="1.0" encoding="utf-8"?>
<sst xmlns="http://schemas.openxmlformats.org/spreadsheetml/2006/main" count="129" uniqueCount="113">
  <si>
    <t>Missions</t>
  </si>
  <si>
    <t>N° poste</t>
  </si>
  <si>
    <t xml:space="preserve">NB : This document is contractually binding. </t>
  </si>
  <si>
    <t xml:space="preserve">VAT rate, if applicable </t>
  </si>
  <si>
    <t>Amount before tax in figures</t>
  </si>
  <si>
    <t>Amount in figures, all taxes included</t>
  </si>
  <si>
    <t>Subtotal Study phase</t>
  </si>
  <si>
    <t>Subtotal Construction phase</t>
  </si>
  <si>
    <t xml:space="preserve">Remuneration coefficient for project management (APS to AOR): </t>
  </si>
  <si>
    <t>Basic elements of the mission</t>
  </si>
  <si>
    <t>Amount</t>
  </si>
  <si>
    <t>Share of co-contractors in case of joint venture</t>
  </si>
  <si>
    <t>Co-contractor 1 Authorized representative*</t>
  </si>
  <si>
    <t>Co-contractor 2</t>
  </si>
  <si>
    <t>Co-contractor 3</t>
  </si>
  <si>
    <t>Co-contractor 4</t>
  </si>
  <si>
    <t>Co-contractor 5</t>
  </si>
  <si>
    <t>Co-contractor 6</t>
  </si>
  <si>
    <t>€ ex-tax</t>
  </si>
  <si>
    <t>Construction phase</t>
  </si>
  <si>
    <t>OVERALL TOTAL FOR THE MISSION</t>
  </si>
  <si>
    <t>Study phase</t>
  </si>
  <si>
    <t>%</t>
  </si>
  <si>
    <t>As Built Documentation (ABD)</t>
  </si>
  <si>
    <t>Poucentage of the remuneration</t>
  </si>
  <si>
    <t xml:space="preserve">Estimated cost of work excluding VAT: </t>
  </si>
  <si>
    <t>Provisionnal remuration for the Master of Work :</t>
  </si>
  <si>
    <t xml:space="preserve">FINANCIAL OFFER SUMMARY MASTER OF WORK CONTRAT  </t>
  </si>
  <si>
    <t xml:space="preserve">NB: This table must be completed by the applicant if the project management fee is to be divided between co-contractors or subcontractors, for each project element. If it's a Subcontractor please indicate it. </t>
  </si>
  <si>
    <t>Company Name and mission</t>
  </si>
  <si>
    <r>
      <t xml:space="preserve">BREAKDOWN OF  CONTRACT FOR </t>
    </r>
    <r>
      <rPr>
        <b/>
        <u/>
        <sz val="12"/>
        <rFont val="Arial"/>
        <family val="2"/>
      </rPr>
      <t xml:space="preserve">CONSORTIUM </t>
    </r>
    <r>
      <rPr>
        <b/>
        <sz val="12"/>
        <rFont val="Arial"/>
        <family val="2"/>
      </rPr>
      <t xml:space="preserve"> </t>
    </r>
  </si>
  <si>
    <t>EXPECTED OUTCOMES AND MAIN ACTIVITIES</t>
  </si>
  <si>
    <t>OPERATIONAL PLANNING</t>
  </si>
  <si>
    <t xml:space="preserve">Year 1 (2025)
</t>
  </si>
  <si>
    <t>Year 2 (2026)
(by month)</t>
  </si>
  <si>
    <t>Year 3 (2027)
(by month)</t>
  </si>
  <si>
    <t>1 / ACTIVITIES FROM THE LOGICAL FRAMEWORK</t>
  </si>
  <si>
    <r>
      <t>Launch phase (</t>
    </r>
    <r>
      <rPr>
        <b/>
        <i/>
        <sz val="9"/>
        <rFont val="Calibri"/>
        <family val="2"/>
      </rPr>
      <t>inception phase</t>
    </r>
    <r>
      <rPr>
        <b/>
        <sz val="9"/>
        <rFont val="Calibri"/>
        <family val="2"/>
      </rPr>
      <t>)</t>
    </r>
  </si>
  <si>
    <t>Outcome 1. Target health infrastructures are rehabilitated and equipped to enable resumption of essential service provision in Adwa (Tigray region) and Abala (Afar region) hospitals</t>
  </si>
  <si>
    <t xml:space="preserve">Activity 1.1 - Rehabilitation of target departments </t>
  </si>
  <si>
    <t>ABALA HOSPITAL</t>
  </si>
  <si>
    <t>ADWA Hospital</t>
  </si>
  <si>
    <t xml:space="preserve">Activity 1.2 - Re-equipment of target departments </t>
  </si>
  <si>
    <t>Activity 1.3 - Capacity building and coaching sessions</t>
  </si>
  <si>
    <t>Trainings on rehabilitated departments/sectors</t>
  </si>
  <si>
    <t>Trainings on medical equipment/others</t>
  </si>
  <si>
    <t>Outcome 2.  One Stop Centres (OSCs) are established at target hospitals to provide comprehensive protection services</t>
  </si>
  <si>
    <t>Activity 2.2: Training of health workers for treatment of GBV survivors</t>
  </si>
  <si>
    <t>Abala</t>
  </si>
  <si>
    <t>Adwa</t>
  </si>
  <si>
    <t>2 / CROSS-CUTTING ACTIVITIES</t>
  </si>
  <si>
    <t>Monitoring, Evaluation, Accountability and Learning</t>
  </si>
  <si>
    <t>Monthly monitoring meeting (TL / PM)</t>
  </si>
  <si>
    <t>Project Steering Reporting (PSR)</t>
  </si>
  <si>
    <t>Update project compass (quarterly)</t>
  </si>
  <si>
    <t>Project reviews (annual / bi-annual)</t>
  </si>
  <si>
    <t>PM monitoring / quality control visit</t>
  </si>
  <si>
    <t>Learning: lessons learned and knowledge sharing workshops</t>
  </si>
  <si>
    <t>Donor reports</t>
  </si>
  <si>
    <t>Annual collection of aggregated indicators (COM, THEMA, etc.)</t>
  </si>
  <si>
    <t>Mid-term evaluation</t>
  </si>
  <si>
    <t>Final evaluation</t>
  </si>
  <si>
    <t>Coordination with partners and stakeholders</t>
  </si>
  <si>
    <t>Steering Committees (COPIL)</t>
  </si>
  <si>
    <t>Periodical monitoring of partnership agreements</t>
  </si>
  <si>
    <t>Partner capacity strengthening activities</t>
  </si>
  <si>
    <t>Communications</t>
  </si>
  <si>
    <t>Development of a communications plan</t>
  </si>
  <si>
    <t>Development of an overview brochure of the project</t>
  </si>
  <si>
    <t>EF Website creation</t>
  </si>
  <si>
    <t>Communications strategy</t>
  </si>
  <si>
    <t xml:space="preserve">Preliminary design studies (PDS) </t>
  </si>
  <si>
    <t>Technical Design Studies (TDS)</t>
  </si>
  <si>
    <t>Building/Construction Permit (BP)</t>
  </si>
  <si>
    <t>Open Consultation Document (OCD)</t>
  </si>
  <si>
    <t xml:space="preserve"> VISA for Execution and synthesis studies (VISA)</t>
  </si>
  <si>
    <t xml:space="preserve"> Works Cantract Execution Direction (WED)</t>
  </si>
  <si>
    <t>Assistance to reception operations (ARO)</t>
  </si>
  <si>
    <t xml:space="preserve">Preliminary design studies (PDS)
</t>
  </si>
  <si>
    <t>Construction/Building Permit (BP)</t>
  </si>
  <si>
    <t>Open Consulation Document (OCD)</t>
  </si>
  <si>
    <t>Works Cantract Execution Direction (WED)</t>
  </si>
  <si>
    <t xml:space="preserve">Activity IN.1  - Analyze the context and project documents and adapt the ToC / logical framework, as necessary. </t>
  </si>
  <si>
    <t xml:space="preserve">Activity IN.2: Launch TPM tender </t>
  </si>
  <si>
    <r>
      <t>Activity IN.3 - Develop the M&amp;E plan and identify indicator reference values (</t>
    </r>
    <r>
      <rPr>
        <b/>
        <i/>
        <sz val="9"/>
        <rFont val="Calibri"/>
        <family val="2"/>
      </rPr>
      <t>baseline</t>
    </r>
    <r>
      <rPr>
        <b/>
        <sz val="9"/>
        <rFont val="Calibri"/>
        <family val="2"/>
      </rPr>
      <t>)</t>
    </r>
  </si>
  <si>
    <t>Activity IN.4 - Analyze partner capacity and develop a strengthening plan</t>
  </si>
  <si>
    <t>Activity IN.8 - Develop and Sign partnership agreements (MoU)  and establish a project steering committee with key stakeholders and partners</t>
  </si>
  <si>
    <r>
      <rPr>
        <b/>
        <sz val="11"/>
        <rFont val="Calibri"/>
        <family val="2"/>
      </rPr>
      <t xml:space="preserve">Activity IN.6 Technical Detailed assessment, Design and Planning: </t>
    </r>
    <r>
      <rPr>
        <b/>
        <sz val="9"/>
        <rFont val="Calibri"/>
        <family val="2"/>
      </rPr>
      <t xml:space="preserve">                               </t>
    </r>
    <r>
      <rPr>
        <i/>
        <sz val="9"/>
        <rFont val="Calibri"/>
        <family val="2"/>
      </rPr>
      <t>The Master of Work is responsible for carrying out detailed preliminary technical assessments of both Adwa and Abala hospitals, covering existing and new buildings, solid and liquid waste management plants, electrical and electromechanical installations, solarization works, and the implementation of One-Stop Centres (OSCs). After submitting the preliminary assessment report and agreeing with stakeholders on the prioritization of critical healthcare facilities for rehabilitation, the Master of Work will conduct detailed technical design studies (TDS) for the prioritized facilities and prepare drawings, bills of quantities (BoQs), engineering cost estimates, open consultation documents (OCDs), as well as progress-tracking checklists and planning tools to monitor implementation.</t>
    </r>
  </si>
  <si>
    <r>
      <t xml:space="preserve">Activity IN.5 - Engineering Firm (TOR, contract and workplan):                                                                                       </t>
    </r>
    <r>
      <rPr>
        <b/>
        <sz val="10"/>
        <rFont val="Calibri"/>
        <family val="2"/>
      </rPr>
      <t xml:space="preserve">                                                                                                                                                                                                                     </t>
    </r>
    <r>
      <rPr>
        <i/>
        <sz val="9"/>
        <rFont val="Calibri"/>
        <family val="2"/>
      </rPr>
      <t xml:space="preserve">The engineering firm is the Master of Work (MoW) and intends to provide technical assistance to the Adwa–Abala hospitals’ rehabilitation during the design, execution, and post-execution phases.  </t>
    </r>
    <r>
      <rPr>
        <i/>
        <sz val="10"/>
        <rFont val="Calibri"/>
        <family val="2"/>
      </rPr>
      <t xml:space="preserve">                                   </t>
    </r>
  </si>
  <si>
    <t xml:space="preserve">Activity IN.7- Establish required project capacity: recruit and train staff, procure equipment:  </t>
  </si>
  <si>
    <r>
      <rPr>
        <b/>
        <sz val="11"/>
        <rFont val="Calibri"/>
        <family val="2"/>
      </rPr>
      <t>Activity IN.9  - Project Kick-off</t>
    </r>
    <r>
      <rPr>
        <b/>
        <i/>
        <sz val="11"/>
        <rFont val="Calibri"/>
        <family val="2"/>
      </rPr>
      <t xml:space="preserve"> meeting</t>
    </r>
    <r>
      <rPr>
        <b/>
        <sz val="11"/>
        <rFont val="Calibri"/>
        <family val="2"/>
      </rPr>
      <t xml:space="preserve"> and workshop with key stakeholders:</t>
    </r>
    <r>
      <rPr>
        <b/>
        <sz val="9"/>
        <rFont val="Calibri"/>
        <family val="2"/>
      </rPr>
      <t xml:space="preserve">        </t>
    </r>
    <r>
      <rPr>
        <i/>
        <sz val="9"/>
        <rFont val="Calibri"/>
        <family val="2"/>
      </rPr>
      <t>The project was launched in the presence of key stakeholders, representatives from Expertise France (EF), and the French Embassy. Following the launch, donor requirements, project objectives, indicators, and the key project team were introduced to the stakeholders, and their roles and responsibilities were outlined during a steering committee meeting held after the Kick-Off.</t>
    </r>
  </si>
  <si>
    <r>
      <rPr>
        <b/>
        <sz val="11"/>
        <rFont val="Calibri"/>
        <family val="2"/>
      </rPr>
      <t xml:space="preserve">1.1.2 Emergency and triage block expansion: </t>
    </r>
    <r>
      <rPr>
        <b/>
        <sz val="9"/>
        <rFont val="Calibri"/>
        <family val="2"/>
      </rPr>
      <t xml:space="preserve">                                                                                      </t>
    </r>
    <r>
      <rPr>
        <i/>
        <sz val="9"/>
        <rFont val="Calibri"/>
        <family val="2"/>
      </rPr>
      <t xml:space="preserve">The key activities under this task are:                                                                                                        a, Constructing a dedicated emergency block to enhance patient flow, treatment efficiency, and patient safety.
b. Equipping the block with necessary medical and life-saving facilities to handle emergency and critical care cases.
  </t>
    </r>
    <r>
      <rPr>
        <b/>
        <sz val="9"/>
        <rFont val="Calibri"/>
        <family val="2"/>
      </rPr>
      <t xml:space="preserve">                                                                    </t>
    </r>
  </si>
  <si>
    <r>
      <rPr>
        <b/>
        <sz val="11"/>
        <rFont val="Calibri"/>
        <family val="2"/>
      </rPr>
      <t>1.1.1 Electrical - electromechanical installation and improvement (solar power):</t>
    </r>
    <r>
      <rPr>
        <b/>
        <sz val="9"/>
        <rFont val="Calibri"/>
        <family val="2"/>
      </rPr>
      <t xml:space="preserve">                                            </t>
    </r>
    <r>
      <rPr>
        <i/>
        <sz val="9"/>
        <rFont val="Calibri"/>
        <family val="2"/>
      </rPr>
      <t>The major activities under this task includes:                                                                                                       a. Upgrading the hospital’s electrical system to ensure reliable power supply.
b. Installing solar energy systems and backup batteries to guarantee uninterrupted power for critical medical equipment and essential services.
c. Providing and installing distribution boards, electrical fixtures, and internal electromechanical systems according to approved designs</t>
    </r>
    <r>
      <rPr>
        <b/>
        <sz val="9"/>
        <rFont val="Calibri"/>
        <family val="2"/>
      </rPr>
      <t xml:space="preserve">
</t>
    </r>
  </si>
  <si>
    <r>
      <rPr>
        <b/>
        <sz val="11"/>
        <rFont val="Calibri"/>
        <family val="2"/>
      </rPr>
      <t xml:space="preserve">1.1.3 Solid Waste management works: </t>
    </r>
    <r>
      <rPr>
        <b/>
        <sz val="9"/>
        <rFont val="Calibri"/>
        <family val="2"/>
      </rPr>
      <t xml:space="preserve">                                                                                                          </t>
    </r>
    <r>
      <rPr>
        <i/>
        <sz val="9"/>
        <rFont val="Calibri"/>
        <family val="2"/>
      </rPr>
      <t>The major activities of this task includes:                                                                                                               a. Establishing a dedicated solid waste management zone with proper segregation, storage, and disposal facilities.
b. Construction of a segregation block, supply and installation of prefabricated diesel incinerator for hazardous waste and glass crusher/compactor (to reduces waste volume, improves safety, and facilitates recycling for more efficient and environmentally friendly waste management)
c. Ensuring that waste management practices minimize environmental risks and reduce infectious contamination.</t>
    </r>
    <r>
      <rPr>
        <b/>
        <sz val="9"/>
        <rFont val="Calibri"/>
        <family val="2"/>
      </rPr>
      <t xml:space="preserve">
</t>
    </r>
  </si>
  <si>
    <r>
      <rPr>
        <b/>
        <sz val="11"/>
        <rFont val="Calibri"/>
        <family val="2"/>
      </rPr>
      <t xml:space="preserve">1.1.4 Building improvements: </t>
    </r>
    <r>
      <rPr>
        <b/>
        <sz val="9"/>
        <rFont val="Calibri"/>
        <family val="2"/>
      </rPr>
      <t xml:space="preserve">                                                                                                                  </t>
    </r>
    <r>
      <rPr>
        <i/>
        <sz val="9"/>
        <rFont val="Calibri"/>
        <family val="2"/>
      </rPr>
      <t xml:space="preserve">The key activities of this task includes:                                                                                                                     
a. Completing interior finishes, flooring, painting, and ceiling works for each service rooms according to the approved spec.
b. Fixing windows and doors, supplying and installing sanitary fixtures including accessible facilities.
c. Constructing access roads and improving overall functionality and aesthetics of the hospital buildings
</t>
    </r>
  </si>
  <si>
    <r>
      <rPr>
        <b/>
        <sz val="11"/>
        <rFont val="Calibri"/>
        <family val="2"/>
      </rPr>
      <t xml:space="preserve">1.1.6 Water supply system improvement </t>
    </r>
    <r>
      <rPr>
        <b/>
        <sz val="9"/>
        <rFont val="Calibri"/>
        <family val="2"/>
      </rPr>
      <t xml:space="preserve">                                                                                              </t>
    </r>
    <r>
      <rPr>
        <i/>
        <sz val="9"/>
        <rFont val="Calibri"/>
        <family val="2"/>
      </rPr>
      <t>The major activities of this task includes:                                                                                                             a. Restoring and upgrading water supply infrastructure to ensure reliable, safe water availability across hospital blocks.
b. Rehabilitating damaged pipelines, storage tanks, and connections to support uninterrupted service delivery.</t>
    </r>
    <r>
      <rPr>
        <b/>
        <sz val="9"/>
        <rFont val="Calibri"/>
        <family val="2"/>
      </rPr>
      <t xml:space="preserve">
</t>
    </r>
  </si>
  <si>
    <r>
      <rPr>
        <b/>
        <sz val="11"/>
        <rFont val="Calibri"/>
        <family val="2"/>
      </rPr>
      <t xml:space="preserve">1.1.7 New block refurbishment works  </t>
    </r>
    <r>
      <rPr>
        <b/>
        <sz val="9"/>
        <rFont val="Calibri"/>
        <family val="2"/>
      </rPr>
      <t xml:space="preserve">                                                                                                          </t>
    </r>
    <r>
      <rPr>
        <i/>
        <sz val="9"/>
        <rFont val="Calibri"/>
        <family val="2"/>
      </rPr>
      <t xml:space="preserve">The major activities of this task includes:                                                                                                            a. Finalizing the partially constructed B+G+2-expansion block, including structural repairs, interior finishes, and accessibility enhancements for each service room according to the approved spec.
b. Installing necessary partitions, doors, windows, roofing, painting, and other building finishing works according to the approved spec.
                                                                                                                   </t>
    </r>
  </si>
  <si>
    <r>
      <rPr>
        <b/>
        <sz val="11"/>
        <rFont val="Calibri"/>
        <family val="2"/>
      </rPr>
      <t xml:space="preserve">1.1.7 New block electrical-electromechanical works                                                                       </t>
    </r>
    <r>
      <rPr>
        <i/>
        <sz val="9"/>
        <rFont val="Calibri"/>
        <family val="2"/>
      </rPr>
      <t xml:space="preserve">The major activities of this task include:                                                                                                           a. Completing installation of internal electrical systems, sub-distribution boards, electrical fixtures, data system, and power backups;
b. Incorporating solar energy systems and equivalent generator capacity to ensure continuity of operations during outages;
                                                                    </t>
    </r>
  </si>
  <si>
    <r>
      <t xml:space="preserve">1.1.8 Solid Waste management works                                                                                              </t>
    </r>
    <r>
      <rPr>
        <i/>
        <sz val="9"/>
        <rFont val="Calibri"/>
        <family val="2"/>
      </rPr>
      <t xml:space="preserve">The major activities of this task includes:                                                                                                              </t>
    </r>
    <r>
      <rPr>
        <b/>
        <sz val="11"/>
        <rFont val="Calibri"/>
        <family val="2"/>
      </rPr>
      <t xml:space="preserve"> </t>
    </r>
    <r>
      <rPr>
        <i/>
        <sz val="9"/>
        <rFont val="Calibri"/>
        <family val="2"/>
      </rPr>
      <t>a.</t>
    </r>
    <r>
      <rPr>
        <b/>
        <sz val="11"/>
        <rFont val="Calibri"/>
        <family val="2"/>
      </rPr>
      <t xml:space="preserve"> </t>
    </r>
    <r>
      <rPr>
        <i/>
        <sz val="9"/>
        <rFont val="Calibri"/>
        <family val="2"/>
      </rPr>
      <t>Establishing a comprehensive waste</t>
    </r>
    <r>
      <rPr>
        <b/>
        <sz val="11"/>
        <rFont val="Calibri"/>
        <family val="2"/>
      </rPr>
      <t xml:space="preserve"> </t>
    </r>
    <r>
      <rPr>
        <i/>
        <sz val="9"/>
        <rFont val="Calibri"/>
        <family val="2"/>
      </rPr>
      <t>management system, including segregation, recycling, and environmentally safe disposal;
b. Installing power-driven incinerator, pits, and glass crushers to reduce contamination risk;</t>
    </r>
    <r>
      <rPr>
        <b/>
        <sz val="11"/>
        <rFont val="Calibri"/>
        <family val="2"/>
      </rPr>
      <t xml:space="preserve">
                                                                                             </t>
    </r>
  </si>
  <si>
    <r>
      <rPr>
        <b/>
        <sz val="11"/>
        <rFont val="Calibri"/>
        <family val="2"/>
      </rPr>
      <t xml:space="preserve">1.1.9 Liquid Waste management works (WWTP)                                                                                             </t>
    </r>
    <r>
      <rPr>
        <i/>
        <sz val="9"/>
        <rFont val="Calibri"/>
        <family val="2"/>
      </rPr>
      <t xml:space="preserve">The key activities of this task includes:                                                                                                                    a. Implementing a sustainable wastewater treatment system using friendly technology.
b. Constructing dilution pits, grease/oil separators, equalization tanks, and treatment plant facilities for effective management of hospital liquid waste.
c. Ensuring treated water meets environmental discharge standards or is suitable for reuse in laundry and cleaning
</t>
    </r>
  </si>
  <si>
    <r>
      <rPr>
        <b/>
        <sz val="11"/>
        <rFont val="Calibri"/>
        <family val="2"/>
      </rPr>
      <t xml:space="preserve">1.1.10 Building improvements  </t>
    </r>
    <r>
      <rPr>
        <b/>
        <sz val="9"/>
        <rFont val="Calibri"/>
        <family val="2"/>
      </rPr>
      <t xml:space="preserve">                                                                                                                </t>
    </r>
    <r>
      <rPr>
        <i/>
        <sz val="9"/>
        <rFont val="Calibri"/>
        <family val="2"/>
      </rPr>
      <t>The main work of this will be:                                                                                                                                       a. Completing minor and major refurbishment works to restore functionality, structural integrity, and patient-friendly layouts in all hospital blocks</t>
    </r>
  </si>
  <si>
    <r>
      <rPr>
        <b/>
        <sz val="11"/>
        <rFont val="Calibri"/>
        <family val="2"/>
      </rPr>
      <t xml:space="preserve">Abala Hospital    </t>
    </r>
    <r>
      <rPr>
        <b/>
        <sz val="9"/>
        <rFont val="Calibri"/>
        <family val="2"/>
      </rPr>
      <t xml:space="preserve">                                                                                                                                            </t>
    </r>
    <r>
      <rPr>
        <i/>
        <sz val="9"/>
        <rFont val="Calibri"/>
        <family val="2"/>
      </rPr>
      <t>Abala hospital will be requiped with required medical equipmenet which the Master of Works will provide technical assiatance during installation of the  equipment in the disgenated rooms</t>
    </r>
  </si>
  <si>
    <r>
      <t xml:space="preserve">Adwa Hospital                                                                                                                                                       </t>
    </r>
    <r>
      <rPr>
        <i/>
        <sz val="9"/>
        <rFont val="Calibri"/>
        <family val="2"/>
      </rPr>
      <t>At Adwa hospital will be requiped with required medical equipmenet which the Master of Works will provide technical assiatance during installation of the  equipment in the disgenated rooms</t>
    </r>
  </si>
  <si>
    <r>
      <rPr>
        <b/>
        <sz val="11"/>
        <rFont val="Calibri"/>
        <family val="2"/>
      </rPr>
      <t xml:space="preserve">Activity 2.1: Set up of hospital-based One Stop Centres (OSCs)    </t>
    </r>
    <r>
      <rPr>
        <b/>
        <sz val="9"/>
        <rFont val="Calibri"/>
        <family val="2"/>
      </rPr>
      <t xml:space="preserve">                                                                 </t>
    </r>
  </si>
  <si>
    <r>
      <rPr>
        <b/>
        <sz val="11"/>
        <rFont val="Calibri"/>
        <family val="2"/>
      </rPr>
      <t>2.1.1 OSC-GBV improvement  works Abala</t>
    </r>
    <r>
      <rPr>
        <b/>
        <sz val="9"/>
        <rFont val="Calibri"/>
        <family val="2"/>
      </rPr>
      <t xml:space="preserve">                                                                                        </t>
    </r>
    <r>
      <rPr>
        <i/>
        <sz val="9"/>
        <rFont val="Calibri"/>
        <family val="2"/>
      </rPr>
      <t>The key activities of this task include:                                                                                                                   a. Review the existing design documents of one stop centre (OSC) obtained from stakeholder,                          b. Prepare standard building design, BoQs, engineering estimates of OSCs for the two hospitals in consulation with Project and Protection Officer.                                                                                                       c. Secure construction/building permint (BP) for bidding purpose</t>
    </r>
  </si>
  <si>
    <r>
      <rPr>
        <b/>
        <sz val="11"/>
        <rFont val="Calibri"/>
        <family val="2"/>
      </rPr>
      <t xml:space="preserve">2.1.2 OSC-GBV improvement works Adwa  </t>
    </r>
    <r>
      <rPr>
        <b/>
        <sz val="9"/>
        <rFont val="Calibri"/>
        <family val="2"/>
      </rPr>
      <t xml:space="preserve">                                                                                                    </t>
    </r>
    <r>
      <rPr>
        <i/>
        <sz val="9"/>
        <rFont val="Calibri"/>
        <family val="2"/>
      </rPr>
      <t>The key activities of this task include:                                                                                                                   a. Review the existing design documents of one stop centre (OSC) obtained from stakeholder,                          b. Prepare standard building design, BoQs, engineering estimates of OSCs for the two hospitals in consulation with Project and Protection Officer.                                                                                                       c. Secure construction/building permint (BP) for bidding purpose</t>
    </r>
  </si>
  <si>
    <r>
      <t xml:space="preserve">Technical Committees                                                                                                                                    </t>
    </r>
    <r>
      <rPr>
        <i/>
        <sz val="9"/>
        <rFont val="Calibri"/>
        <family val="2"/>
      </rPr>
      <t>The technical committee is the team of technical experts include representatives/engineers from stakeholders, Epertise France, Assistance master of work, Master of work and will be held at hospitals level to discuss on the key challenges, leassons learnt and put the way forwards throughout the project life span.</t>
    </r>
  </si>
  <si>
    <t xml:space="preserve">External coordination meetings                                                                                                                   </t>
  </si>
  <si>
    <t>Date:</t>
  </si>
  <si>
    <t>Name of the society / Leader consortium:</t>
  </si>
  <si>
    <t>………..</t>
  </si>
  <si>
    <t>…/…./…..</t>
  </si>
  <si>
    <t>FINANCIAL ANNEX - MOW - technical assistance, including design, supervision, and monitoring for Adwa and Abala Hospital Rehabilitation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</si>
</sst>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 #,##0.00\ [$€]_-;_-* &quot;-&quot;??\ [$€]_-;_-@_-"/>
    <numFmt numFmtId="165" formatCode="#,##0.00\ &quot;€&quot;"/>
    <numFmt numFmtId="166" formatCode="_-* #,##0.00\ [$€-40C]_-;\-* #,##0.00\ [$€-40C]_-;_-* &quot;-&quot;??\ [$€-40C]_-;_-@_-"/>
  </numFmts>
  <fonts count="39" x14ac:knownFonts="1">
    <font>
      <sz val="11"/>
      <color theme="1"/>
      <name val="Calibri"/>
      <family val="2"/>
      <scheme val="minor"/>
    </font>
    <font>
      <b/>
      <sz val="12"/>
      <name val="Arial"/>
      <family val="2"/>
    </font>
    <font>
      <sz val="8"/>
      <name val="Arial"/>
      <family val="2"/>
    </font>
    <font>
      <sz val="11"/>
      <name val="Calibri"/>
      <family val="2"/>
      <scheme val="minor"/>
    </font>
    <font>
      <sz val="12"/>
      <name val="Calibri"/>
      <family val="2"/>
      <scheme val="minor"/>
    </font>
    <font>
      <sz val="10"/>
      <name val="Arial"/>
      <family val="2"/>
    </font>
    <font>
      <sz val="12"/>
      <color rgb="FFC00000"/>
      <name val="Calibri"/>
      <family val="2"/>
      <scheme val="minor"/>
    </font>
    <font>
      <i/>
      <sz val="8"/>
      <name val="Arial"/>
      <family val="2"/>
    </font>
    <font>
      <sz val="8"/>
      <color rgb="FF000000"/>
      <name val="Arial"/>
      <family val="2"/>
    </font>
    <font>
      <b/>
      <sz val="9"/>
      <color rgb="FFFF0000"/>
      <name val="Arial"/>
      <family val="2"/>
    </font>
    <font>
      <b/>
      <i/>
      <sz val="8"/>
      <name val="Arial"/>
      <family val="2"/>
    </font>
    <font>
      <b/>
      <i/>
      <sz val="11"/>
      <color theme="1"/>
      <name val="Calibri"/>
      <family val="2"/>
      <scheme val="minor"/>
    </font>
    <font>
      <b/>
      <i/>
      <sz val="8"/>
      <color rgb="FF000000"/>
      <name val="Arial"/>
      <family val="2"/>
    </font>
    <font>
      <b/>
      <sz val="8"/>
      <color rgb="FF000000"/>
      <name val="Arial"/>
      <family val="2"/>
    </font>
    <font>
      <b/>
      <sz val="9"/>
      <name val="Arial"/>
      <family val="2"/>
    </font>
    <font>
      <sz val="11"/>
      <color rgb="FFFF0000"/>
      <name val="Calibri"/>
      <family val="2"/>
      <scheme val="minor"/>
    </font>
    <font>
      <b/>
      <u/>
      <sz val="12"/>
      <name val="Arial"/>
      <family val="2"/>
    </font>
    <font>
      <sz val="11"/>
      <color theme="1"/>
      <name val="Calibri"/>
      <family val="2"/>
      <scheme val="minor"/>
    </font>
    <font>
      <b/>
      <sz val="8"/>
      <color theme="1"/>
      <name val="Verdana"/>
      <family val="2"/>
    </font>
    <font>
      <sz val="8"/>
      <color theme="1"/>
      <name val="Verdana"/>
      <family val="2"/>
    </font>
    <font>
      <b/>
      <sz val="11"/>
      <color theme="1"/>
      <name val="Calibri"/>
      <family val="2"/>
      <scheme val="minor"/>
    </font>
    <font>
      <b/>
      <sz val="11"/>
      <name val="Calibri"/>
      <family val="2"/>
      <scheme val="minor"/>
    </font>
    <font>
      <b/>
      <sz val="11"/>
      <color theme="0"/>
      <name val="Calibri"/>
      <family val="2"/>
      <charset val="1"/>
    </font>
    <font>
      <b/>
      <sz val="9"/>
      <color theme="0"/>
      <name val="Calibri"/>
      <family val="2"/>
      <charset val="1"/>
    </font>
    <font>
      <b/>
      <sz val="7"/>
      <color theme="0"/>
      <name val="Calibri"/>
      <family val="2"/>
      <charset val="1"/>
    </font>
    <font>
      <sz val="9"/>
      <color theme="0"/>
      <name val="Calibri"/>
      <family val="2"/>
      <charset val="1"/>
    </font>
    <font>
      <b/>
      <sz val="9"/>
      <name val="Calibri"/>
      <family val="2"/>
    </font>
    <font>
      <b/>
      <i/>
      <sz val="9"/>
      <name val="Calibri"/>
      <family val="2"/>
    </font>
    <font>
      <sz val="9"/>
      <color indexed="8"/>
      <name val="Calibri"/>
      <family val="2"/>
      <charset val="1"/>
    </font>
    <font>
      <i/>
      <sz val="9"/>
      <name val="Calibri"/>
      <family val="2"/>
    </font>
    <font>
      <sz val="10"/>
      <name val="Calibri"/>
      <family val="2"/>
      <scheme val="minor"/>
    </font>
    <font>
      <b/>
      <sz val="9"/>
      <color indexed="8"/>
      <name val="Calibri"/>
      <family val="2"/>
      <charset val="1"/>
    </font>
    <font>
      <sz val="9"/>
      <color theme="1"/>
      <name val="Calibri"/>
      <family val="2"/>
      <charset val="1"/>
    </font>
    <font>
      <b/>
      <sz val="11"/>
      <name val="Calibri"/>
      <family val="2"/>
    </font>
    <font>
      <b/>
      <sz val="10"/>
      <name val="Calibri"/>
      <family val="2"/>
    </font>
    <font>
      <b/>
      <sz val="11"/>
      <color theme="0"/>
      <name val="Calibri"/>
      <family val="2"/>
    </font>
    <font>
      <b/>
      <sz val="10"/>
      <color theme="0"/>
      <name val="Calibri"/>
      <family val="2"/>
    </font>
    <font>
      <b/>
      <i/>
      <sz val="11"/>
      <name val="Calibri"/>
      <family val="2"/>
    </font>
    <font>
      <i/>
      <sz val="10"/>
      <name val="Calibri"/>
      <family val="2"/>
    </font>
  </fonts>
  <fills count="15">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39997558519241921"/>
        <bgColor indexed="22"/>
      </patternFill>
    </fill>
    <fill>
      <patternFill patternType="solid">
        <fgColor theme="2" tint="-0.499984740745262"/>
        <bgColor indexed="41"/>
      </patternFill>
    </fill>
    <fill>
      <patternFill patternType="solid">
        <fgColor rgb="FF92D050"/>
        <bgColor indexed="38"/>
      </patternFill>
    </fill>
    <fill>
      <patternFill patternType="solid">
        <fgColor rgb="FF00B0F0"/>
        <bgColor indexed="64"/>
      </patternFill>
    </fill>
    <fill>
      <patternFill patternType="solid">
        <fgColor theme="2" tint="-9.9978637043366805E-2"/>
        <bgColor indexed="64"/>
      </patternFill>
    </fill>
    <fill>
      <patternFill patternType="solid">
        <fgColor rgb="FF92D050"/>
        <bgColor indexed="41"/>
      </patternFill>
    </fill>
  </fills>
  <borders count="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top style="medium">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top style="medium">
        <color indexed="64"/>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right style="thin">
        <color indexed="8"/>
      </right>
      <top style="medium">
        <color indexed="64"/>
      </top>
      <bottom style="thin">
        <color indexed="8"/>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right style="medium">
        <color indexed="64"/>
      </right>
      <top style="thin">
        <color indexed="8"/>
      </top>
      <bottom style="thin">
        <color indexed="8"/>
      </bottom>
      <diagonal/>
    </border>
    <border>
      <left/>
      <right/>
      <top style="medium">
        <color indexed="8"/>
      </top>
      <bottom/>
      <diagonal/>
    </border>
    <border>
      <left/>
      <right style="medium">
        <color indexed="8"/>
      </right>
      <top style="medium">
        <color indexed="8"/>
      </top>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medium">
        <color indexed="64"/>
      </top>
      <bottom/>
      <diagonal/>
    </border>
    <border>
      <left/>
      <right style="thin">
        <color indexed="8"/>
      </right>
      <top style="medium">
        <color indexed="64"/>
      </top>
      <bottom/>
      <diagonal/>
    </border>
    <border>
      <left style="thin">
        <color indexed="8"/>
      </left>
      <right style="thin">
        <color indexed="8"/>
      </right>
      <top style="medium">
        <color indexed="64"/>
      </top>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medium">
        <color indexed="64"/>
      </top>
      <bottom style="thin">
        <color indexed="8"/>
      </bottom>
      <diagonal/>
    </border>
    <border>
      <left style="thin">
        <color indexed="8"/>
      </left>
      <right/>
      <top style="thin">
        <color indexed="8"/>
      </top>
      <bottom style="medium">
        <color indexed="64"/>
      </bottom>
      <diagonal/>
    </border>
    <border>
      <left/>
      <right style="medium">
        <color indexed="64"/>
      </right>
      <top style="thin">
        <color indexed="8"/>
      </top>
      <bottom/>
      <diagonal/>
    </border>
    <border>
      <left/>
      <right style="medium">
        <color indexed="64"/>
      </right>
      <top style="medium">
        <color indexed="64"/>
      </top>
      <bottom style="thin">
        <color indexed="8"/>
      </bottom>
      <diagonal/>
    </border>
    <border>
      <left style="medium">
        <color indexed="64"/>
      </left>
      <right style="thin">
        <color indexed="8"/>
      </right>
      <top/>
      <bottom style="thin">
        <color indexed="8"/>
      </bottom>
      <diagonal/>
    </border>
    <border>
      <left/>
      <right style="thin">
        <color indexed="8"/>
      </right>
      <top/>
      <bottom style="thin">
        <color indexed="8"/>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style="medium">
        <color indexed="64"/>
      </left>
      <right style="thin">
        <color indexed="8"/>
      </right>
      <top style="thin">
        <color indexed="8"/>
      </top>
      <bottom/>
      <diagonal/>
    </border>
    <border>
      <left style="thin">
        <color indexed="8"/>
      </left>
      <right style="medium">
        <color indexed="64"/>
      </right>
      <top style="medium">
        <color indexed="64"/>
      </top>
      <bottom/>
      <diagonal/>
    </border>
  </borders>
  <cellStyleXfs count="5">
    <xf numFmtId="0" fontId="0" fillId="0" borderId="0"/>
    <xf numFmtId="164" fontId="5"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5" fillId="0" borderId="0"/>
  </cellStyleXfs>
  <cellXfs count="262">
    <xf numFmtId="0" fontId="0" fillId="0" borderId="0" xfId="0"/>
    <xf numFmtId="0" fontId="0" fillId="0" borderId="0" xfId="0" applyProtection="1"/>
    <xf numFmtId="165" fontId="2" fillId="0" borderId="15" xfId="0" applyNumberFormat="1"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19" fillId="0" borderId="15" xfId="0" applyFont="1" applyBorder="1" applyAlignment="1">
      <alignment vertical="center" wrapText="1"/>
    </xf>
    <xf numFmtId="0" fontId="19" fillId="0" borderId="16" xfId="0" applyFont="1" applyBorder="1" applyAlignment="1">
      <alignment vertical="center" wrapText="1"/>
    </xf>
    <xf numFmtId="0" fontId="19" fillId="0" borderId="17" xfId="0" applyFont="1" applyBorder="1" applyAlignment="1">
      <alignment vertical="center" wrapText="1"/>
    </xf>
    <xf numFmtId="0" fontId="19" fillId="0" borderId="18" xfId="0" applyFont="1" applyBorder="1" applyAlignment="1">
      <alignment vertical="center" wrapText="1"/>
    </xf>
    <xf numFmtId="0" fontId="19" fillId="0" borderId="20" xfId="0" applyFont="1" applyBorder="1" applyAlignment="1">
      <alignment vertical="center" wrapText="1"/>
    </xf>
    <xf numFmtId="0" fontId="19" fillId="0" borderId="21" xfId="0" applyFont="1" applyBorder="1" applyAlignment="1">
      <alignment vertical="center" wrapText="1"/>
    </xf>
    <xf numFmtId="0" fontId="19" fillId="0" borderId="26" xfId="0" applyFont="1" applyBorder="1" applyAlignment="1">
      <alignment vertical="center" wrapText="1"/>
    </xf>
    <xf numFmtId="0" fontId="19" fillId="0" borderId="27" xfId="0" applyFont="1" applyBorder="1" applyAlignment="1">
      <alignment vertical="center" wrapText="1"/>
    </xf>
    <xf numFmtId="0" fontId="19" fillId="0" borderId="28" xfId="0" applyFont="1" applyBorder="1" applyAlignment="1">
      <alignment vertical="center" wrapText="1"/>
    </xf>
    <xf numFmtId="0" fontId="19" fillId="0" borderId="29" xfId="0" applyFont="1" applyBorder="1" applyAlignment="1">
      <alignment vertical="center" wrapText="1"/>
    </xf>
    <xf numFmtId="0" fontId="18" fillId="0" borderId="1" xfId="0" applyFont="1" applyBorder="1" applyAlignment="1">
      <alignment vertical="center" wrapText="1"/>
    </xf>
    <xf numFmtId="166" fontId="2" fillId="0" borderId="15" xfId="2" applyNumberFormat="1" applyFont="1" applyBorder="1" applyAlignment="1" applyProtection="1">
      <alignment horizontal="center" vertical="center" wrapText="1"/>
    </xf>
    <xf numFmtId="165" fontId="7" fillId="5" borderId="15" xfId="0" applyNumberFormat="1" applyFont="1" applyFill="1" applyBorder="1" applyAlignment="1" applyProtection="1">
      <alignment horizontal="center" vertical="center" wrapText="1"/>
    </xf>
    <xf numFmtId="0" fontId="14" fillId="0" borderId="22" xfId="0" applyFont="1" applyBorder="1" applyAlignment="1" applyProtection="1">
      <alignment horizontal="center" vertical="center" wrapText="1"/>
    </xf>
    <xf numFmtId="0" fontId="0" fillId="0" borderId="20" xfId="0" applyBorder="1" applyAlignment="1" applyProtection="1">
      <alignment horizontal="center" vertical="center" wrapText="1"/>
    </xf>
    <xf numFmtId="0" fontId="0" fillId="0" borderId="17" xfId="0" applyBorder="1" applyAlignment="1" applyProtection="1">
      <alignment horizontal="center" vertical="center"/>
    </xf>
    <xf numFmtId="166" fontId="2" fillId="0" borderId="18" xfId="2" applyNumberFormat="1" applyFont="1" applyBorder="1" applyAlignment="1" applyProtection="1">
      <alignment horizontal="center" vertical="center" wrapText="1"/>
    </xf>
    <xf numFmtId="165" fontId="7" fillId="5" borderId="18" xfId="0" applyNumberFormat="1" applyFont="1" applyFill="1" applyBorder="1" applyAlignment="1" applyProtection="1">
      <alignment horizontal="center" vertical="center" wrapText="1"/>
    </xf>
    <xf numFmtId="165" fontId="2" fillId="0" borderId="18" xfId="0" applyNumberFormat="1" applyFont="1" applyBorder="1" applyAlignment="1" applyProtection="1">
      <alignment horizontal="center" vertical="center" wrapText="1"/>
    </xf>
    <xf numFmtId="165" fontId="2" fillId="5" borderId="30" xfId="0" applyNumberFormat="1" applyFont="1" applyFill="1" applyBorder="1" applyAlignment="1" applyProtection="1">
      <alignment horizontal="center" vertical="center" wrapText="1"/>
    </xf>
    <xf numFmtId="165" fontId="2" fillId="5" borderId="31" xfId="0" applyNumberFormat="1" applyFont="1" applyFill="1" applyBorder="1" applyAlignment="1" applyProtection="1">
      <alignment horizontal="center" vertical="center" wrapText="1"/>
    </xf>
    <xf numFmtId="165" fontId="2" fillId="5" borderId="15" xfId="0" applyNumberFormat="1" applyFont="1" applyFill="1" applyBorder="1" applyAlignment="1" applyProtection="1">
      <alignment horizontal="center" vertical="center" wrapText="1"/>
    </xf>
    <xf numFmtId="166" fontId="2" fillId="5" borderId="15" xfId="2" applyNumberFormat="1" applyFont="1" applyFill="1" applyBorder="1" applyAlignment="1" applyProtection="1">
      <alignment horizontal="center" vertical="center" wrapText="1"/>
    </xf>
    <xf numFmtId="166" fontId="2" fillId="5" borderId="18" xfId="2" applyNumberFormat="1" applyFont="1" applyFill="1" applyBorder="1" applyAlignment="1" applyProtection="1">
      <alignment horizontal="center" vertical="center" wrapText="1"/>
    </xf>
    <xf numFmtId="0" fontId="19" fillId="5" borderId="19" xfId="0" applyFont="1" applyFill="1" applyBorder="1" applyAlignment="1">
      <alignment vertical="center" wrapText="1"/>
    </xf>
    <xf numFmtId="0" fontId="3" fillId="7" borderId="0" xfId="0" applyFont="1" applyFill="1" applyBorder="1" applyAlignment="1" applyProtection="1">
      <alignment vertical="center"/>
    </xf>
    <xf numFmtId="0" fontId="4" fillId="7" borderId="0" xfId="0" applyFont="1" applyFill="1" applyBorder="1" applyAlignment="1" applyProtection="1">
      <alignment vertical="center"/>
    </xf>
    <xf numFmtId="165" fontId="3" fillId="7" borderId="11" xfId="1" applyNumberFormat="1" applyFont="1" applyFill="1" applyBorder="1" applyAlignment="1">
      <alignment vertical="center"/>
    </xf>
    <xf numFmtId="0" fontId="6" fillId="7" borderId="0" xfId="0" applyFont="1" applyFill="1" applyBorder="1" applyAlignment="1" applyProtection="1">
      <alignment vertical="center"/>
    </xf>
    <xf numFmtId="9" fontId="6" fillId="7" borderId="0" xfId="3" applyFont="1" applyFill="1" applyBorder="1" applyAlignment="1" applyProtection="1">
      <alignment vertical="center"/>
    </xf>
    <xf numFmtId="10" fontId="3" fillId="7" borderId="11" xfId="1" applyNumberFormat="1" applyFont="1" applyFill="1" applyBorder="1" applyAlignment="1">
      <alignment vertical="center"/>
    </xf>
    <xf numFmtId="0" fontId="4" fillId="7" borderId="34" xfId="0" applyFont="1" applyFill="1" applyBorder="1" applyAlignment="1" applyProtection="1">
      <alignment vertical="center"/>
    </xf>
    <xf numFmtId="165" fontId="3" fillId="7" borderId="35" xfId="1" applyNumberFormat="1" applyFont="1" applyFill="1" applyBorder="1" applyAlignment="1">
      <alignment vertical="center"/>
    </xf>
    <xf numFmtId="0" fontId="3" fillId="7" borderId="37" xfId="0" applyFont="1" applyFill="1" applyBorder="1" applyAlignment="1" applyProtection="1">
      <alignment vertical="center"/>
    </xf>
    <xf numFmtId="0" fontId="4" fillId="7" borderId="37" xfId="0" applyFont="1" applyFill="1" applyBorder="1" applyAlignment="1" applyProtection="1">
      <alignment vertical="center"/>
    </xf>
    <xf numFmtId="0" fontId="9" fillId="0" borderId="0" xfId="0" applyFont="1" applyAlignment="1" applyProtection="1">
      <alignment vertical="center"/>
    </xf>
    <xf numFmtId="9" fontId="0" fillId="7" borderId="0" xfId="0" applyNumberFormat="1" applyFill="1" applyAlignment="1" applyProtection="1">
      <alignment vertical="center"/>
    </xf>
    <xf numFmtId="0" fontId="21" fillId="7" borderId="33" xfId="0" applyFont="1" applyFill="1" applyBorder="1" applyAlignment="1" applyProtection="1">
      <alignment vertical="center"/>
    </xf>
    <xf numFmtId="0" fontId="21" fillId="7" borderId="34" xfId="0" applyFont="1" applyFill="1" applyBorder="1" applyAlignment="1" applyProtection="1">
      <alignment vertical="center"/>
    </xf>
    <xf numFmtId="0" fontId="21" fillId="7" borderId="10" xfId="0" applyFont="1" applyFill="1" applyBorder="1" applyAlignment="1" applyProtection="1">
      <alignment vertical="center"/>
    </xf>
    <xf numFmtId="0" fontId="21" fillId="7" borderId="0" xfId="0" applyFont="1" applyFill="1" applyBorder="1" applyAlignment="1" applyProtection="1">
      <alignment vertical="center"/>
    </xf>
    <xf numFmtId="0" fontId="21" fillId="7" borderId="36" xfId="0" applyFont="1" applyFill="1" applyBorder="1" applyAlignment="1" applyProtection="1">
      <alignment vertical="center"/>
    </xf>
    <xf numFmtId="0" fontId="21" fillId="7" borderId="37" xfId="0" applyFont="1" applyFill="1" applyBorder="1" applyAlignment="1" applyProtection="1">
      <alignment vertical="center"/>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19" fillId="0" borderId="22" xfId="0" applyFont="1" applyBorder="1" applyAlignment="1">
      <alignment vertical="center" wrapText="1"/>
    </xf>
    <xf numFmtId="0" fontId="18" fillId="0" borderId="40" xfId="0" applyFont="1" applyBorder="1" applyAlignment="1">
      <alignment vertical="center" wrapText="1"/>
    </xf>
    <xf numFmtId="0" fontId="18" fillId="0" borderId="41" xfId="0" applyFont="1" applyBorder="1" applyAlignment="1">
      <alignment vertical="center" wrapText="1"/>
    </xf>
    <xf numFmtId="0" fontId="18" fillId="0" borderId="42" xfId="0" applyFont="1" applyBorder="1" applyAlignment="1">
      <alignment vertical="center" wrapText="1"/>
    </xf>
    <xf numFmtId="0" fontId="24" fillId="9" borderId="50" xfId="4" applyFont="1" applyFill="1" applyBorder="1" applyAlignment="1">
      <alignment horizontal="center" vertical="center"/>
    </xf>
    <xf numFmtId="0" fontId="24" fillId="9" borderId="51" xfId="4" applyFont="1" applyFill="1" applyBorder="1" applyAlignment="1">
      <alignment horizontal="center" vertical="center"/>
    </xf>
    <xf numFmtId="0" fontId="24" fillId="9" borderId="52" xfId="4" applyFont="1" applyFill="1" applyBorder="1" applyAlignment="1">
      <alignment horizontal="center" vertical="center"/>
    </xf>
    <xf numFmtId="0" fontId="24" fillId="9" borderId="53" xfId="4" applyFont="1" applyFill="1" applyBorder="1" applyAlignment="1">
      <alignment horizontal="center" vertical="center"/>
    </xf>
    <xf numFmtId="0" fontId="23" fillId="10" borderId="55" xfId="4" applyFont="1" applyFill="1" applyBorder="1" applyAlignment="1">
      <alignment vertical="top" wrapText="1"/>
    </xf>
    <xf numFmtId="0" fontId="23" fillId="10" borderId="56" xfId="4" applyFont="1" applyFill="1" applyBorder="1" applyAlignment="1">
      <alignment vertical="top" wrapText="1"/>
    </xf>
    <xf numFmtId="0" fontId="25" fillId="10" borderId="56" xfId="4" applyFont="1" applyFill="1" applyBorder="1" applyAlignment="1">
      <alignment vertical="top"/>
    </xf>
    <xf numFmtId="0" fontId="25" fillId="10" borderId="57" xfId="4" applyFont="1" applyFill="1" applyBorder="1" applyAlignment="1">
      <alignment vertical="top"/>
    </xf>
    <xf numFmtId="0" fontId="25" fillId="10" borderId="55" xfId="4" applyFont="1" applyFill="1" applyBorder="1" applyAlignment="1">
      <alignment vertical="top"/>
    </xf>
    <xf numFmtId="0" fontId="25" fillId="10" borderId="58" xfId="4" applyFont="1" applyFill="1" applyBorder="1" applyAlignment="1">
      <alignment vertical="top"/>
    </xf>
    <xf numFmtId="0" fontId="26" fillId="11" borderId="59" xfId="4" applyFont="1" applyFill="1" applyBorder="1" applyAlignment="1">
      <alignment vertical="top" wrapText="1"/>
    </xf>
    <xf numFmtId="0" fontId="28" fillId="11" borderId="60" xfId="4" applyFont="1" applyFill="1" applyBorder="1" applyAlignment="1">
      <alignment vertical="top"/>
    </xf>
    <xf numFmtId="0" fontId="28" fillId="11" borderId="61" xfId="4" applyFont="1" applyFill="1" applyBorder="1" applyAlignment="1">
      <alignment vertical="top"/>
    </xf>
    <xf numFmtId="0" fontId="28" fillId="11" borderId="62" xfId="4" applyFont="1" applyFill="1" applyBorder="1" applyAlignment="1">
      <alignment vertical="top"/>
    </xf>
    <xf numFmtId="0" fontId="28" fillId="11" borderId="63" xfId="4" applyFont="1" applyFill="1" applyBorder="1" applyAlignment="1">
      <alignment vertical="top"/>
    </xf>
    <xf numFmtId="0" fontId="28" fillId="11" borderId="64" xfId="4" applyFont="1" applyFill="1" applyBorder="1" applyAlignment="1">
      <alignment vertical="top"/>
    </xf>
    <xf numFmtId="0" fontId="28" fillId="12" borderId="60" xfId="4" applyFont="1" applyFill="1" applyBorder="1" applyAlignment="1">
      <alignment horizontal="left" vertical="top" wrapText="1"/>
    </xf>
    <xf numFmtId="0" fontId="28" fillId="12" borderId="61" xfId="4" applyFont="1" applyFill="1" applyBorder="1" applyAlignment="1">
      <alignment vertical="top"/>
    </xf>
    <xf numFmtId="0" fontId="28" fillId="0" borderId="61" xfId="4" applyFont="1" applyFill="1" applyBorder="1" applyAlignment="1">
      <alignment vertical="top"/>
    </xf>
    <xf numFmtId="0" fontId="28" fillId="0" borderId="61" xfId="4" applyFont="1" applyBorder="1" applyAlignment="1">
      <alignment vertical="top"/>
    </xf>
    <xf numFmtId="0" fontId="28" fillId="0" borderId="62" xfId="4" applyFont="1" applyBorder="1" applyAlignment="1">
      <alignment vertical="top"/>
    </xf>
    <xf numFmtId="0" fontId="28" fillId="0" borderId="60" xfId="4" applyFont="1" applyBorder="1" applyAlignment="1">
      <alignment vertical="top"/>
    </xf>
    <xf numFmtId="0" fontId="28" fillId="0" borderId="63" xfId="4" applyFont="1" applyBorder="1" applyAlignment="1">
      <alignment vertical="top"/>
    </xf>
    <xf numFmtId="0" fontId="28" fillId="0" borderId="60" xfId="4" applyFont="1" applyFill="1" applyBorder="1" applyAlignment="1">
      <alignment horizontal="left" vertical="top" wrapText="1"/>
    </xf>
    <xf numFmtId="0" fontId="28" fillId="0" borderId="60" xfId="4" applyFont="1" applyFill="1" applyBorder="1" applyAlignment="1">
      <alignment vertical="top" wrapText="1"/>
    </xf>
    <xf numFmtId="0" fontId="28" fillId="0" borderId="61" xfId="4" applyFont="1" applyFill="1" applyBorder="1" applyAlignment="1">
      <alignment vertical="top" wrapText="1"/>
    </xf>
    <xf numFmtId="0" fontId="28" fillId="0" borderId="60" xfId="4" applyFont="1" applyBorder="1" applyAlignment="1">
      <alignment horizontal="left" vertical="top" wrapText="1"/>
    </xf>
    <xf numFmtId="0" fontId="28" fillId="0" borderId="61" xfId="4" applyFont="1" applyFill="1" applyBorder="1" applyAlignment="1">
      <alignment horizontal="left" vertical="top" wrapText="1"/>
    </xf>
    <xf numFmtId="0" fontId="28" fillId="12" borderId="62" xfId="4" applyFont="1" applyFill="1" applyBorder="1" applyAlignment="1">
      <alignment vertical="top"/>
    </xf>
    <xf numFmtId="0" fontId="28" fillId="12" borderId="60" xfId="4" applyFont="1" applyFill="1" applyBorder="1" applyAlignment="1">
      <alignment vertical="top"/>
    </xf>
    <xf numFmtId="0" fontId="28" fillId="0" borderId="64" xfId="4" applyFont="1" applyBorder="1" applyAlignment="1">
      <alignment vertical="top"/>
    </xf>
    <xf numFmtId="0" fontId="26" fillId="13" borderId="59" xfId="4" applyFont="1" applyFill="1" applyBorder="1" applyAlignment="1">
      <alignment horizontal="left" vertical="top" wrapText="1"/>
    </xf>
    <xf numFmtId="0" fontId="28" fillId="13" borderId="60" xfId="4" applyFont="1" applyFill="1" applyBorder="1" applyAlignment="1">
      <alignment vertical="top"/>
    </xf>
    <xf numFmtId="0" fontId="28" fillId="13" borderId="61" xfId="4" applyFont="1" applyFill="1" applyBorder="1" applyAlignment="1">
      <alignment vertical="top"/>
    </xf>
    <xf numFmtId="0" fontId="28" fillId="13" borderId="62" xfId="4" applyFont="1" applyFill="1" applyBorder="1" applyAlignment="1">
      <alignment vertical="top"/>
    </xf>
    <xf numFmtId="0" fontId="26" fillId="6" borderId="59" xfId="4" applyFont="1" applyFill="1" applyBorder="1" applyAlignment="1">
      <alignment horizontal="left" vertical="top" wrapText="1"/>
    </xf>
    <xf numFmtId="0" fontId="28" fillId="6" borderId="60" xfId="4" applyFont="1" applyFill="1" applyBorder="1" applyAlignment="1">
      <alignment vertical="top"/>
    </xf>
    <xf numFmtId="0" fontId="28" fillId="6" borderId="61" xfId="4" applyFont="1" applyFill="1" applyBorder="1" applyAlignment="1">
      <alignment vertical="top"/>
    </xf>
    <xf numFmtId="0" fontId="28" fillId="6" borderId="66" xfId="4" applyFont="1" applyFill="1" applyBorder="1" applyAlignment="1">
      <alignment vertical="top"/>
    </xf>
    <xf numFmtId="0" fontId="28" fillId="6" borderId="67" xfId="4" applyFont="1" applyFill="1" applyBorder="1" applyAlignment="1">
      <alignment vertical="top"/>
    </xf>
    <xf numFmtId="0" fontId="26" fillId="0" borderId="59" xfId="4" applyFont="1" applyFill="1" applyBorder="1" applyAlignment="1">
      <alignment horizontal="left" vertical="top" wrapText="1"/>
    </xf>
    <xf numFmtId="0" fontId="28" fillId="0" borderId="60" xfId="4" applyFont="1" applyFill="1" applyBorder="1" applyAlignment="1">
      <alignment vertical="top"/>
    </xf>
    <xf numFmtId="0" fontId="28" fillId="5" borderId="61" xfId="4" applyFont="1" applyFill="1" applyBorder="1" applyAlignment="1">
      <alignment vertical="top"/>
    </xf>
    <xf numFmtId="0" fontId="26" fillId="0" borderId="59" xfId="4" applyFont="1" applyBorder="1" applyAlignment="1">
      <alignment horizontal="left" vertical="top" wrapText="1"/>
    </xf>
    <xf numFmtId="0" fontId="28" fillId="0" borderId="65" xfId="4" applyFont="1" applyBorder="1" applyAlignment="1">
      <alignment vertical="top"/>
    </xf>
    <xf numFmtId="0" fontId="28" fillId="0" borderId="66" xfId="4" applyFont="1" applyBorder="1" applyAlignment="1">
      <alignment vertical="top"/>
    </xf>
    <xf numFmtId="0" fontId="28" fillId="12" borderId="65" xfId="4" applyFont="1" applyFill="1" applyBorder="1" applyAlignment="1">
      <alignment vertical="top"/>
    </xf>
    <xf numFmtId="0" fontId="31" fillId="14" borderId="60" xfId="4" applyFont="1" applyFill="1" applyBorder="1" applyAlignment="1">
      <alignment vertical="top" wrapText="1"/>
    </xf>
    <xf numFmtId="0" fontId="31" fillId="14" borderId="61" xfId="4" applyFont="1" applyFill="1" applyBorder="1" applyAlignment="1">
      <alignment vertical="top" wrapText="1"/>
    </xf>
    <xf numFmtId="0" fontId="28" fillId="14" borderId="61" xfId="4" applyFont="1" applyFill="1" applyBorder="1" applyAlignment="1">
      <alignment vertical="top"/>
    </xf>
    <xf numFmtId="0" fontId="28" fillId="14" borderId="62" xfId="4" applyFont="1" applyFill="1" applyBorder="1" applyAlignment="1">
      <alignment vertical="top"/>
    </xf>
    <xf numFmtId="0" fontId="28" fillId="14" borderId="60" xfId="4" applyFont="1" applyFill="1" applyBorder="1" applyAlignment="1">
      <alignment vertical="top"/>
    </xf>
    <xf numFmtId="0" fontId="28" fillId="14" borderId="63" xfId="4" applyFont="1" applyFill="1" applyBorder="1" applyAlignment="1">
      <alignment vertical="top"/>
    </xf>
    <xf numFmtId="0" fontId="28" fillId="12" borderId="63" xfId="4" applyFont="1" applyFill="1" applyBorder="1" applyAlignment="1">
      <alignment vertical="top"/>
    </xf>
    <xf numFmtId="0" fontId="32" fillId="12" borderId="61" xfId="4" applyFont="1" applyFill="1" applyBorder="1" applyAlignment="1">
      <alignment vertical="top"/>
    </xf>
    <xf numFmtId="0" fontId="8" fillId="3" borderId="15" xfId="0" applyFont="1" applyFill="1" applyBorder="1" applyAlignment="1" applyProtection="1">
      <alignment horizontal="left" vertical="center" wrapText="1"/>
    </xf>
    <xf numFmtId="9" fontId="19" fillId="0" borderId="4" xfId="0" applyNumberFormat="1" applyFont="1" applyBorder="1" applyAlignment="1">
      <alignment horizontal="center" vertical="center" wrapText="1"/>
    </xf>
    <xf numFmtId="0" fontId="19" fillId="0" borderId="3" xfId="0" applyFont="1" applyBorder="1" applyAlignment="1">
      <alignment horizontal="center" vertical="center" wrapText="1"/>
    </xf>
    <xf numFmtId="0" fontId="33" fillId="6" borderId="59" xfId="4" applyFont="1" applyFill="1" applyBorder="1" applyAlignment="1">
      <alignment horizontal="center" vertical="top" wrapText="1"/>
    </xf>
    <xf numFmtId="0" fontId="33" fillId="0" borderId="59" xfId="4" applyFont="1" applyBorder="1" applyAlignment="1">
      <alignment horizontal="left" vertical="top" wrapText="1"/>
    </xf>
    <xf numFmtId="0" fontId="20" fillId="0" borderId="0" xfId="0" applyFont="1"/>
    <xf numFmtId="0" fontId="36" fillId="10" borderId="54" xfId="4" applyFont="1" applyFill="1" applyBorder="1" applyAlignment="1">
      <alignment vertical="top" wrapText="1"/>
    </xf>
    <xf numFmtId="0" fontId="26" fillId="0" borderId="59" xfId="4" applyFont="1" applyBorder="1" applyAlignment="1">
      <alignment vertical="top" wrapText="1"/>
    </xf>
    <xf numFmtId="0" fontId="26" fillId="14" borderId="59" xfId="4" applyFont="1" applyFill="1" applyBorder="1" applyAlignment="1">
      <alignment vertical="top" wrapText="1"/>
    </xf>
    <xf numFmtId="0" fontId="33" fillId="0" borderId="59" xfId="4" applyFont="1" applyFill="1" applyBorder="1" applyAlignment="1">
      <alignment horizontal="left" vertical="top" wrapText="1"/>
    </xf>
    <xf numFmtId="0" fontId="33" fillId="13" borderId="59" xfId="4" applyFont="1" applyFill="1" applyBorder="1" applyAlignment="1">
      <alignment horizontal="left" vertical="top" wrapText="1"/>
    </xf>
    <xf numFmtId="0" fontId="0" fillId="13" borderId="0" xfId="0" applyFill="1"/>
    <xf numFmtId="164" fontId="3" fillId="8" borderId="38" xfId="1" applyFont="1" applyFill="1" applyBorder="1" applyAlignment="1">
      <alignment horizontal="right" vertical="center"/>
    </xf>
    <xf numFmtId="0" fontId="14" fillId="0" borderId="22" xfId="0" applyFont="1" applyFill="1" applyBorder="1" applyAlignment="1" applyProtection="1">
      <alignment horizontal="center" vertical="center" wrapText="1"/>
    </xf>
    <xf numFmtId="44" fontId="3" fillId="0" borderId="34" xfId="2" applyFont="1" applyFill="1" applyBorder="1" applyAlignment="1" applyProtection="1">
      <alignment vertical="center"/>
    </xf>
    <xf numFmtId="0" fontId="14" fillId="0" borderId="21" xfId="0" applyFont="1" applyFill="1" applyBorder="1" applyAlignment="1" applyProtection="1">
      <alignment horizontal="center" vertical="center" wrapText="1"/>
    </xf>
    <xf numFmtId="0" fontId="28" fillId="0" borderId="62" xfId="4" applyFont="1" applyFill="1" applyBorder="1" applyAlignment="1">
      <alignment vertical="top"/>
    </xf>
    <xf numFmtId="0" fontId="28" fillId="0" borderId="68" xfId="4" applyFont="1" applyFill="1" applyBorder="1" applyAlignment="1">
      <alignment vertical="top"/>
    </xf>
    <xf numFmtId="0" fontId="28" fillId="0" borderId="68" xfId="4" applyFont="1" applyBorder="1" applyAlignment="1">
      <alignment vertical="top"/>
    </xf>
    <xf numFmtId="0" fontId="28" fillId="0" borderId="71" xfId="4" applyFont="1" applyBorder="1" applyAlignment="1">
      <alignment vertical="top"/>
    </xf>
    <xf numFmtId="0" fontId="28" fillId="12" borderId="71" xfId="4" applyFont="1" applyFill="1" applyBorder="1" applyAlignment="1">
      <alignment vertical="top"/>
    </xf>
    <xf numFmtId="0" fontId="28" fillId="12" borderId="72" xfId="4" applyFont="1" applyFill="1" applyBorder="1" applyAlignment="1">
      <alignment vertical="top"/>
    </xf>
    <xf numFmtId="0" fontId="24" fillId="9" borderId="73" xfId="4" applyFont="1" applyFill="1" applyBorder="1" applyAlignment="1">
      <alignment horizontal="center" vertical="center"/>
    </xf>
    <xf numFmtId="0" fontId="24" fillId="9" borderId="74" xfId="4" applyFont="1" applyFill="1" applyBorder="1" applyAlignment="1">
      <alignment horizontal="center" vertical="center"/>
    </xf>
    <xf numFmtId="0" fontId="24" fillId="9" borderId="75" xfId="4" applyFont="1" applyFill="1" applyBorder="1" applyAlignment="1">
      <alignment horizontal="center" vertical="center"/>
    </xf>
    <xf numFmtId="0" fontId="24" fillId="9" borderId="7" xfId="4" applyFont="1" applyFill="1" applyBorder="1" applyAlignment="1">
      <alignment horizontal="center" vertical="center"/>
    </xf>
    <xf numFmtId="0" fontId="28" fillId="0" borderId="76" xfId="4" applyFont="1" applyBorder="1" applyAlignment="1">
      <alignment vertical="top"/>
    </xf>
    <xf numFmtId="0" fontId="28" fillId="0" borderId="77" xfId="4" applyFont="1" applyBorder="1" applyAlignment="1">
      <alignment vertical="top"/>
    </xf>
    <xf numFmtId="0" fontId="28" fillId="5" borderId="64" xfId="4" applyFont="1" applyFill="1" applyBorder="1" applyAlignment="1">
      <alignment vertical="top"/>
    </xf>
    <xf numFmtId="0" fontId="28" fillId="6" borderId="64" xfId="4" applyFont="1" applyFill="1" applyBorder="1" applyAlignment="1">
      <alignment vertical="top"/>
    </xf>
    <xf numFmtId="0" fontId="28" fillId="13" borderId="64" xfId="4" applyFont="1" applyFill="1" applyBorder="1" applyAlignment="1">
      <alignment vertical="top"/>
    </xf>
    <xf numFmtId="0" fontId="25" fillId="10" borderId="78" xfId="4" applyFont="1" applyFill="1" applyBorder="1" applyAlignment="1">
      <alignment vertical="top"/>
    </xf>
    <xf numFmtId="0" fontId="28" fillId="14" borderId="64" xfId="4" applyFont="1" applyFill="1" applyBorder="1" applyAlignment="1">
      <alignment vertical="top"/>
    </xf>
    <xf numFmtId="0" fontId="28" fillId="12" borderId="64" xfId="4" applyFont="1" applyFill="1" applyBorder="1" applyAlignment="1">
      <alignment vertical="top"/>
    </xf>
    <xf numFmtId="0" fontId="28" fillId="0" borderId="79" xfId="4" applyFont="1" applyBorder="1" applyAlignment="1">
      <alignment vertical="top"/>
    </xf>
    <xf numFmtId="0" fontId="28" fillId="0" borderId="80" xfId="4" applyFont="1" applyFill="1" applyBorder="1" applyAlignment="1">
      <alignment vertical="top"/>
    </xf>
    <xf numFmtId="0" fontId="28" fillId="0" borderId="80" xfId="4" applyFont="1" applyBorder="1" applyAlignment="1">
      <alignment vertical="top"/>
    </xf>
    <xf numFmtId="0" fontId="28" fillId="6" borderId="80" xfId="4" applyFont="1" applyFill="1" applyBorder="1" applyAlignment="1">
      <alignment vertical="top"/>
    </xf>
    <xf numFmtId="0" fontId="28" fillId="13" borderId="80" xfId="4" applyFont="1" applyFill="1" applyBorder="1" applyAlignment="1">
      <alignment vertical="top"/>
    </xf>
    <xf numFmtId="0" fontId="28" fillId="11" borderId="68" xfId="4" applyFont="1" applyFill="1" applyBorder="1" applyAlignment="1">
      <alignment vertical="top"/>
    </xf>
    <xf numFmtId="0" fontId="25" fillId="10" borderId="81" xfId="4" applyFont="1" applyFill="1" applyBorder="1" applyAlignment="1">
      <alignment vertical="top"/>
    </xf>
    <xf numFmtId="0" fontId="28" fillId="14" borderId="68" xfId="4" applyFont="1" applyFill="1" applyBorder="1" applyAlignment="1">
      <alignment vertical="top"/>
    </xf>
    <xf numFmtId="0" fontId="28" fillId="12" borderId="68" xfId="4" applyFont="1" applyFill="1" applyBorder="1" applyAlignment="1">
      <alignment vertical="top"/>
    </xf>
    <xf numFmtId="0" fontId="28" fillId="12" borderId="82" xfId="4" applyFont="1" applyFill="1" applyBorder="1" applyAlignment="1">
      <alignment vertical="top"/>
    </xf>
    <xf numFmtId="0" fontId="28" fillId="12" borderId="83" xfId="4" applyFont="1" applyFill="1" applyBorder="1" applyAlignment="1">
      <alignment vertical="top"/>
    </xf>
    <xf numFmtId="0" fontId="28" fillId="0" borderId="15" xfId="4" applyFont="1" applyFill="1" applyBorder="1" applyAlignment="1">
      <alignment vertical="top"/>
    </xf>
    <xf numFmtId="9" fontId="28" fillId="0" borderId="15" xfId="4" applyNumberFormat="1" applyFont="1" applyFill="1" applyBorder="1" applyAlignment="1">
      <alignment vertical="top" wrapText="1"/>
    </xf>
    <xf numFmtId="9" fontId="28" fillId="0" borderId="15" xfId="4" applyNumberFormat="1" applyFont="1" applyFill="1" applyBorder="1" applyAlignment="1">
      <alignment vertical="top"/>
    </xf>
    <xf numFmtId="0" fontId="28" fillId="6" borderId="15" xfId="4" applyFont="1" applyFill="1" applyBorder="1" applyAlignment="1">
      <alignment vertical="top"/>
    </xf>
    <xf numFmtId="0" fontId="30" fillId="0" borderId="15" xfId="4" applyFont="1" applyFill="1" applyBorder="1"/>
    <xf numFmtId="0" fontId="28" fillId="13" borderId="15" xfId="4" applyFont="1" applyFill="1" applyBorder="1" applyAlignment="1">
      <alignment vertical="top"/>
    </xf>
    <xf numFmtId="0" fontId="28" fillId="0" borderId="15" xfId="4" applyFont="1" applyBorder="1" applyAlignment="1">
      <alignment vertical="top"/>
    </xf>
    <xf numFmtId="0" fontId="28" fillId="12" borderId="15" xfId="4" applyFont="1" applyFill="1" applyBorder="1" applyAlignment="1">
      <alignment vertical="top"/>
    </xf>
    <xf numFmtId="9" fontId="28" fillId="12" borderId="15" xfId="4" applyNumberFormat="1" applyFont="1" applyFill="1" applyBorder="1" applyAlignment="1">
      <alignment vertical="top"/>
    </xf>
    <xf numFmtId="0" fontId="28" fillId="11" borderId="15" xfId="4" applyFont="1" applyFill="1" applyBorder="1" applyAlignment="1">
      <alignment vertical="top"/>
    </xf>
    <xf numFmtId="0" fontId="25" fillId="10" borderId="15" xfId="4" applyFont="1" applyFill="1" applyBorder="1" applyAlignment="1">
      <alignment vertical="top"/>
    </xf>
    <xf numFmtId="0" fontId="28" fillId="14" borderId="15" xfId="4" applyFont="1" applyFill="1" applyBorder="1" applyAlignment="1">
      <alignment vertical="top"/>
    </xf>
    <xf numFmtId="0" fontId="24" fillId="9" borderId="6" xfId="4" applyFont="1" applyFill="1" applyBorder="1" applyAlignment="1">
      <alignment horizontal="center" vertical="center"/>
    </xf>
    <xf numFmtId="0" fontId="28" fillId="0" borderId="64" xfId="4" applyFont="1" applyFill="1" applyBorder="1" applyAlignment="1">
      <alignment vertical="top"/>
    </xf>
    <xf numFmtId="0" fontId="28" fillId="0" borderId="84" xfId="4" applyFont="1" applyFill="1" applyBorder="1" applyAlignment="1">
      <alignment vertical="top"/>
    </xf>
    <xf numFmtId="9" fontId="28" fillId="0" borderId="84" xfId="4" applyNumberFormat="1" applyFont="1" applyFill="1" applyBorder="1" applyAlignment="1">
      <alignment vertical="top" wrapText="1"/>
    </xf>
    <xf numFmtId="0" fontId="28" fillId="6" borderId="84" xfId="4" applyFont="1" applyFill="1" applyBorder="1" applyAlignment="1">
      <alignment vertical="top"/>
    </xf>
    <xf numFmtId="9" fontId="28" fillId="0" borderId="84" xfId="4" applyNumberFormat="1" applyFont="1" applyFill="1" applyBorder="1" applyAlignment="1">
      <alignment vertical="top"/>
    </xf>
    <xf numFmtId="0" fontId="28" fillId="13" borderId="84" xfId="4" applyFont="1" applyFill="1" applyBorder="1" applyAlignment="1">
      <alignment vertical="top"/>
    </xf>
    <xf numFmtId="0" fontId="28" fillId="12" borderId="84" xfId="4" applyFont="1" applyFill="1" applyBorder="1" applyAlignment="1">
      <alignment vertical="top"/>
    </xf>
    <xf numFmtId="0" fontId="28" fillId="11" borderId="84" xfId="4" applyFont="1" applyFill="1" applyBorder="1" applyAlignment="1">
      <alignment vertical="top"/>
    </xf>
    <xf numFmtId="0" fontId="28" fillId="0" borderId="84" xfId="4" applyFont="1" applyBorder="1" applyAlignment="1">
      <alignment vertical="top"/>
    </xf>
    <xf numFmtId="0" fontId="25" fillId="10" borderId="84" xfId="4" applyFont="1" applyFill="1" applyBorder="1" applyAlignment="1">
      <alignment vertical="top"/>
    </xf>
    <xf numFmtId="0" fontId="28" fillId="14" borderId="84" xfId="4" applyFont="1" applyFill="1" applyBorder="1" applyAlignment="1">
      <alignment vertical="top"/>
    </xf>
    <xf numFmtId="0" fontId="24" fillId="9" borderId="73" xfId="4" applyFont="1" applyFill="1" applyBorder="1" applyAlignment="1">
      <alignment horizontal="center" vertical="center" wrapText="1"/>
    </xf>
    <xf numFmtId="0" fontId="28" fillId="6" borderId="86" xfId="4" applyFont="1" applyFill="1" applyBorder="1" applyAlignment="1">
      <alignment vertical="top"/>
    </xf>
    <xf numFmtId="0" fontId="28" fillId="0" borderId="17" xfId="4" applyFont="1" applyFill="1" applyBorder="1" applyAlignment="1">
      <alignment vertical="top"/>
    </xf>
    <xf numFmtId="9" fontId="28" fillId="0" borderId="18" xfId="4" applyNumberFormat="1" applyFont="1" applyFill="1" applyBorder="1" applyAlignment="1">
      <alignment vertical="top" wrapText="1"/>
    </xf>
    <xf numFmtId="9" fontId="28" fillId="0" borderId="18" xfId="4" applyNumberFormat="1" applyFont="1" applyFill="1" applyBorder="1" applyAlignment="1">
      <alignment vertical="top"/>
    </xf>
    <xf numFmtId="0" fontId="28" fillId="0" borderId="18" xfId="4" applyFont="1" applyFill="1" applyBorder="1" applyAlignment="1">
      <alignment vertical="top"/>
    </xf>
    <xf numFmtId="0" fontId="28" fillId="6" borderId="17" xfId="4" applyFont="1" applyFill="1" applyBorder="1" applyAlignment="1">
      <alignment vertical="top"/>
    </xf>
    <xf numFmtId="0" fontId="28" fillId="6" borderId="18" xfId="4" applyFont="1" applyFill="1" applyBorder="1" applyAlignment="1">
      <alignment vertical="top"/>
    </xf>
    <xf numFmtId="0" fontId="28" fillId="13" borderId="17" xfId="4" applyFont="1" applyFill="1" applyBorder="1" applyAlignment="1">
      <alignment vertical="top"/>
    </xf>
    <xf numFmtId="0" fontId="28" fillId="13" borderId="18" xfId="4" applyFont="1" applyFill="1" applyBorder="1" applyAlignment="1">
      <alignment vertical="top"/>
    </xf>
    <xf numFmtId="0" fontId="28" fillId="0" borderId="17" xfId="4" applyFont="1" applyBorder="1" applyAlignment="1">
      <alignment vertical="top"/>
    </xf>
    <xf numFmtId="0" fontId="28" fillId="12" borderId="18" xfId="4" applyFont="1" applyFill="1" applyBorder="1" applyAlignment="1">
      <alignment vertical="top"/>
    </xf>
    <xf numFmtId="0" fontId="28" fillId="11" borderId="17" xfId="4" applyFont="1" applyFill="1" applyBorder="1" applyAlignment="1">
      <alignment vertical="top"/>
    </xf>
    <xf numFmtId="0" fontId="28" fillId="11" borderId="18" xfId="4" applyFont="1" applyFill="1" applyBorder="1" applyAlignment="1">
      <alignment vertical="top"/>
    </xf>
    <xf numFmtId="0" fontId="28" fillId="12" borderId="17" xfId="4" applyFont="1" applyFill="1" applyBorder="1" applyAlignment="1">
      <alignment vertical="top"/>
    </xf>
    <xf numFmtId="0" fontId="28" fillId="0" borderId="18" xfId="4" applyFont="1" applyBorder="1" applyAlignment="1">
      <alignment vertical="top"/>
    </xf>
    <xf numFmtId="0" fontId="25" fillId="10" borderId="17" xfId="4" applyFont="1" applyFill="1" applyBorder="1" applyAlignment="1">
      <alignment vertical="top"/>
    </xf>
    <xf numFmtId="0" fontId="25" fillId="10" borderId="18" xfId="4" applyFont="1" applyFill="1" applyBorder="1" applyAlignment="1">
      <alignment vertical="top"/>
    </xf>
    <xf numFmtId="0" fontId="28" fillId="14" borderId="17" xfId="4" applyFont="1" applyFill="1" applyBorder="1" applyAlignment="1">
      <alignment vertical="top"/>
    </xf>
    <xf numFmtId="0" fontId="28" fillId="14" borderId="18" xfId="4" applyFont="1" applyFill="1" applyBorder="1" applyAlignment="1">
      <alignment vertical="top"/>
    </xf>
    <xf numFmtId="0" fontId="28" fillId="0" borderId="40" xfId="4" applyFont="1" applyFill="1" applyBorder="1" applyAlignment="1">
      <alignment vertical="top"/>
    </xf>
    <xf numFmtId="0" fontId="28" fillId="0" borderId="41" xfId="4" applyFont="1" applyFill="1" applyBorder="1" applyAlignment="1">
      <alignment vertical="top"/>
    </xf>
    <xf numFmtId="0" fontId="28" fillId="0" borderId="42" xfId="4" applyFont="1" applyFill="1" applyBorder="1" applyAlignment="1">
      <alignment vertical="top"/>
    </xf>
    <xf numFmtId="0" fontId="28" fillId="0" borderId="38" xfId="4" applyFont="1" applyFill="1" applyBorder="1" applyAlignment="1">
      <alignment vertical="top"/>
    </xf>
    <xf numFmtId="0" fontId="24" fillId="9" borderId="87" xfId="4" applyFont="1" applyFill="1" applyBorder="1" applyAlignment="1">
      <alignment horizontal="center" vertical="center"/>
    </xf>
    <xf numFmtId="0" fontId="0" fillId="0" borderId="1" xfId="0" applyBorder="1" applyAlignment="1" applyProtection="1">
      <alignment horizontal="left" vertical="center"/>
    </xf>
    <xf numFmtId="0" fontId="0" fillId="0" borderId="2" xfId="0" applyBorder="1" applyAlignment="1" applyProtection="1">
      <alignment horizontal="left" vertical="center"/>
    </xf>
    <xf numFmtId="0" fontId="0" fillId="0" borderId="3" xfId="0" applyBorder="1" applyAlignment="1" applyProtection="1">
      <alignment horizontal="left" vertical="center"/>
    </xf>
    <xf numFmtId="0" fontId="11" fillId="0" borderId="1" xfId="0" applyFont="1" applyBorder="1" applyAlignment="1" applyProtection="1">
      <alignment horizontal="center" vertical="center"/>
    </xf>
    <xf numFmtId="0" fontId="11" fillId="0" borderId="2" xfId="0" applyFont="1" applyBorder="1" applyAlignment="1" applyProtection="1">
      <alignment horizontal="center" vertical="center"/>
    </xf>
    <xf numFmtId="0" fontId="11" fillId="0" borderId="3" xfId="0" applyFont="1" applyBorder="1" applyAlignment="1" applyProtection="1">
      <alignment horizontal="center" vertical="center"/>
    </xf>
    <xf numFmtId="0" fontId="1" fillId="6" borderId="32" xfId="0" applyFont="1" applyFill="1" applyBorder="1" applyAlignment="1" applyProtection="1">
      <alignment horizontal="center" vertical="center" wrapText="1"/>
    </xf>
    <xf numFmtId="0" fontId="1" fillId="6" borderId="30" xfId="0" applyFont="1" applyFill="1" applyBorder="1" applyAlignment="1" applyProtection="1">
      <alignment horizontal="center" vertical="center" wrapText="1"/>
    </xf>
    <xf numFmtId="0" fontId="1" fillId="6" borderId="31" xfId="0" applyFont="1" applyFill="1" applyBorder="1" applyAlignment="1" applyProtection="1">
      <alignment horizontal="center" vertical="center" wrapText="1"/>
    </xf>
    <xf numFmtId="0" fontId="10" fillId="0" borderId="17" xfId="0" applyFont="1" applyBorder="1" applyAlignment="1" applyProtection="1">
      <alignment horizontal="center" vertical="center" wrapText="1"/>
    </xf>
    <xf numFmtId="0" fontId="10" fillId="0" borderId="15" xfId="0" applyFont="1" applyBorder="1" applyAlignment="1" applyProtection="1">
      <alignment horizontal="center" vertical="center" wrapText="1"/>
    </xf>
    <xf numFmtId="0" fontId="10" fillId="0" borderId="18" xfId="0" applyFont="1" applyBorder="1" applyAlignment="1" applyProtection="1">
      <alignment horizontal="center" vertical="center" wrapText="1"/>
    </xf>
    <xf numFmtId="0" fontId="12" fillId="5" borderId="17" xfId="0" applyFont="1" applyFill="1" applyBorder="1" applyAlignment="1" applyProtection="1">
      <alignment horizontal="center" vertical="center" wrapText="1"/>
    </xf>
    <xf numFmtId="0" fontId="12" fillId="5" borderId="15" xfId="0" applyFont="1" applyFill="1" applyBorder="1" applyAlignment="1" applyProtection="1">
      <alignment horizontal="center" vertical="center" wrapText="1"/>
    </xf>
    <xf numFmtId="0" fontId="12" fillId="5" borderId="18" xfId="0" applyFont="1" applyFill="1" applyBorder="1" applyAlignment="1" applyProtection="1">
      <alignment horizontal="center" vertical="center" wrapText="1"/>
    </xf>
    <xf numFmtId="0" fontId="13" fillId="5" borderId="32" xfId="0" applyFont="1" applyFill="1" applyBorder="1" applyAlignment="1" applyProtection="1">
      <alignment horizontal="center" vertical="center" wrapText="1"/>
    </xf>
    <xf numFmtId="0" fontId="13" fillId="5" borderId="30" xfId="0" applyFont="1" applyFill="1" applyBorder="1" applyAlignment="1" applyProtection="1">
      <alignment horizontal="center" vertical="center" wrapText="1"/>
    </xf>
    <xf numFmtId="0" fontId="12" fillId="2" borderId="36" xfId="0" applyFont="1" applyFill="1" applyBorder="1" applyAlignment="1" applyProtection="1">
      <alignment horizontal="center" vertical="center" wrapText="1"/>
    </xf>
    <xf numFmtId="0" fontId="12" fillId="2" borderId="37" xfId="0" applyFont="1" applyFill="1" applyBorder="1" applyAlignment="1" applyProtection="1">
      <alignment horizontal="center" vertical="center" wrapText="1"/>
    </xf>
    <xf numFmtId="0" fontId="12" fillId="2" borderId="38" xfId="0" applyFont="1" applyFill="1" applyBorder="1" applyAlignment="1" applyProtection="1">
      <alignment horizontal="center" vertical="center" wrapText="1"/>
    </xf>
    <xf numFmtId="0" fontId="20" fillId="0" borderId="32" xfId="0" applyFont="1" applyBorder="1" applyAlignment="1" applyProtection="1">
      <alignment horizontal="center" vertical="center"/>
    </xf>
    <xf numFmtId="0" fontId="20" fillId="0" borderId="30" xfId="0" applyFont="1" applyBorder="1" applyAlignment="1" applyProtection="1">
      <alignment horizontal="center" vertical="center"/>
    </xf>
    <xf numFmtId="9" fontId="9" fillId="0" borderId="30" xfId="3" applyFont="1" applyBorder="1" applyAlignment="1" applyProtection="1">
      <alignment horizontal="center" vertical="center"/>
    </xf>
    <xf numFmtId="9" fontId="9" fillId="0" borderId="31" xfId="3" applyFont="1" applyBorder="1" applyAlignment="1" applyProtection="1">
      <alignment horizontal="center" vertical="center"/>
    </xf>
    <xf numFmtId="0" fontId="18" fillId="0" borderId="14"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6" xfId="0" applyFont="1" applyBorder="1" applyAlignment="1">
      <alignment vertical="center" wrapText="1"/>
    </xf>
    <xf numFmtId="0" fontId="18" fillId="0" borderId="7" xfId="0" applyFont="1" applyBorder="1" applyAlignment="1">
      <alignment vertical="center" wrapText="1"/>
    </xf>
    <xf numFmtId="0" fontId="15" fillId="0" borderId="12" xfId="0" applyFont="1" applyBorder="1" applyAlignment="1" applyProtection="1">
      <alignment horizontal="center" vertical="center" wrapText="1"/>
    </xf>
    <xf numFmtId="0" fontId="15" fillId="0" borderId="13" xfId="0" applyFont="1" applyBorder="1" applyAlignment="1" applyProtection="1">
      <alignment horizontal="center" vertical="center" wrapText="1"/>
    </xf>
    <xf numFmtId="0" fontId="15" fillId="0" borderId="9" xfId="0" applyFont="1" applyBorder="1" applyAlignment="1" applyProtection="1">
      <alignment horizontal="center" vertical="center" wrapText="1"/>
    </xf>
    <xf numFmtId="0" fontId="1" fillId="4" borderId="5" xfId="0" applyFont="1" applyFill="1" applyBorder="1" applyAlignment="1" applyProtection="1">
      <alignment horizontal="center" vertical="center" wrapText="1"/>
    </xf>
    <xf numFmtId="0" fontId="1" fillId="4" borderId="6" xfId="0" applyFont="1" applyFill="1" applyBorder="1" applyAlignment="1" applyProtection="1">
      <alignment horizontal="center" vertical="center" wrapText="1"/>
    </xf>
    <xf numFmtId="0" fontId="1" fillId="4" borderId="7"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9" xfId="0" applyFont="1" applyFill="1" applyBorder="1" applyAlignment="1" applyProtection="1">
      <alignment horizontal="center" vertical="center" wrapText="1"/>
    </xf>
    <xf numFmtId="0" fontId="18" fillId="0" borderId="5" xfId="0" applyFont="1" applyBorder="1" applyAlignment="1">
      <alignment vertical="center" wrapText="1"/>
    </xf>
    <xf numFmtId="0" fontId="18" fillId="0" borderId="10" xfId="0" applyFont="1" applyBorder="1" applyAlignment="1">
      <alignment vertical="center" wrapText="1"/>
    </xf>
    <xf numFmtId="0" fontId="18" fillId="0" borderId="12" xfId="0" applyFont="1" applyBorder="1" applyAlignment="1">
      <alignment vertical="center" wrapText="1"/>
    </xf>
    <xf numFmtId="0" fontId="35" fillId="9" borderId="43" xfId="4" applyFont="1" applyFill="1" applyBorder="1" applyAlignment="1">
      <alignment horizontal="center" vertical="center" wrapText="1"/>
    </xf>
    <xf numFmtId="0" fontId="35" fillId="9" borderId="46" xfId="4" applyFont="1" applyFill="1" applyBorder="1" applyAlignment="1">
      <alignment horizontal="center" vertical="center" wrapText="1"/>
    </xf>
    <xf numFmtId="0" fontId="35" fillId="9" borderId="49" xfId="4" applyFont="1" applyFill="1" applyBorder="1" applyAlignment="1">
      <alignment horizontal="center" vertical="center" wrapText="1"/>
    </xf>
    <xf numFmtId="0" fontId="22" fillId="9" borderId="43" xfId="4" applyFont="1" applyFill="1" applyBorder="1" applyAlignment="1">
      <alignment horizontal="center" vertical="top" wrapText="1"/>
    </xf>
    <xf numFmtId="0" fontId="22" fillId="9" borderId="44" xfId="4" applyFont="1" applyFill="1" applyBorder="1" applyAlignment="1">
      <alignment horizontal="center" vertical="top" wrapText="1"/>
    </xf>
    <xf numFmtId="0" fontId="22" fillId="9" borderId="45" xfId="4" applyFont="1" applyFill="1" applyBorder="1" applyAlignment="1">
      <alignment horizontal="center" vertical="top" wrapText="1"/>
    </xf>
    <xf numFmtId="0" fontId="23" fillId="9" borderId="49" xfId="4" applyFont="1" applyFill="1" applyBorder="1" applyAlignment="1">
      <alignment horizontal="center" vertical="top" wrapText="1"/>
    </xf>
    <xf numFmtId="0" fontId="23" fillId="9" borderId="69" xfId="4" applyFont="1" applyFill="1" applyBorder="1" applyAlignment="1">
      <alignment horizontal="center" vertical="top" wrapText="1"/>
    </xf>
    <xf numFmtId="0" fontId="23" fillId="9" borderId="70" xfId="4" applyFont="1" applyFill="1" applyBorder="1" applyAlignment="1">
      <alignment horizontal="center" vertical="top" wrapText="1"/>
    </xf>
    <xf numFmtId="0" fontId="23" fillId="9" borderId="85" xfId="4" applyFont="1" applyFill="1" applyBorder="1" applyAlignment="1">
      <alignment horizontal="center" vertical="top" wrapText="1"/>
    </xf>
    <xf numFmtId="0" fontId="23" fillId="9" borderId="47" xfId="4" applyFont="1" applyFill="1" applyBorder="1" applyAlignment="1">
      <alignment horizontal="center" vertical="top" wrapText="1"/>
    </xf>
    <xf numFmtId="0" fontId="23" fillId="9" borderId="48" xfId="4" applyFont="1" applyFill="1" applyBorder="1" applyAlignment="1">
      <alignment horizontal="center" vertical="top" wrapText="1"/>
    </xf>
    <xf numFmtId="0" fontId="20" fillId="0" borderId="5" xfId="0" applyFont="1" applyBorder="1" applyAlignment="1" applyProtection="1">
      <alignment horizontal="right" wrapText="1"/>
    </xf>
    <xf numFmtId="0" fontId="0" fillId="0" borderId="7" xfId="0" applyBorder="1" applyAlignment="1" applyProtection="1">
      <alignment horizontal="center" vertical="center"/>
    </xf>
    <xf numFmtId="0" fontId="20" fillId="0" borderId="12" xfId="0" applyFont="1" applyBorder="1" applyAlignment="1" applyProtection="1">
      <alignment horizontal="right"/>
    </xf>
    <xf numFmtId="0" fontId="0" fillId="0" borderId="9" xfId="0" applyBorder="1" applyAlignment="1" applyProtection="1">
      <alignment horizontal="center" vertical="center"/>
    </xf>
  </cellXfs>
  <cellStyles count="5">
    <cellStyle name="Euro" xfId="1"/>
    <cellStyle name="Monétaire" xfId="2" builtinId="4"/>
    <cellStyle name="Normal" xfId="0" builtinId="0"/>
    <cellStyle name="Normal 2" xfId="4"/>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zoomScale="85" zoomScaleNormal="85" workbookViewId="0">
      <selection activeCell="G1" sqref="G1"/>
    </sheetView>
  </sheetViews>
  <sheetFormatPr baseColWidth="10" defaultColWidth="11.54296875" defaultRowHeight="14.5" x14ac:dyDescent="0.35"/>
  <cols>
    <col min="1" max="1" width="7.81640625" style="1" customWidth="1"/>
    <col min="2" max="2" width="26.36328125" style="1" customWidth="1"/>
    <col min="3" max="3" width="9.453125" style="1" customWidth="1"/>
    <col min="4" max="4" width="27.81640625" style="1" customWidth="1"/>
    <col min="5" max="5" width="28.90625" style="1" customWidth="1"/>
    <col min="6" max="6" width="14.1796875" style="1" customWidth="1"/>
    <col min="7" max="7" width="17.54296875" style="1" customWidth="1"/>
    <col min="8" max="8" width="20.6328125" style="1" customWidth="1"/>
    <col min="9" max="9" width="22.6328125" style="1" customWidth="1"/>
    <col min="10" max="12" width="10.90625" style="1"/>
    <col min="13" max="13" width="13.90625" style="1" bestFit="1" customWidth="1"/>
    <col min="14" max="257" width="10.90625" style="1"/>
    <col min="258" max="260" width="24.54296875" style="1" customWidth="1"/>
    <col min="261" max="261" width="28.90625" style="1" customWidth="1"/>
    <col min="262" max="268" width="10.90625" style="1"/>
    <col min="269" max="269" width="13.90625" style="1" bestFit="1" customWidth="1"/>
    <col min="270" max="513" width="10.90625" style="1"/>
    <col min="514" max="516" width="24.54296875" style="1" customWidth="1"/>
    <col min="517" max="517" width="28.90625" style="1" customWidth="1"/>
    <col min="518" max="524" width="10.90625" style="1"/>
    <col min="525" max="525" width="13.90625" style="1" bestFit="1" customWidth="1"/>
    <col min="526" max="769" width="10.90625" style="1"/>
    <col min="770" max="772" width="24.54296875" style="1" customWidth="1"/>
    <col min="773" max="773" width="28.90625" style="1" customWidth="1"/>
    <col min="774" max="780" width="10.90625" style="1"/>
    <col min="781" max="781" width="13.90625" style="1" bestFit="1" customWidth="1"/>
    <col min="782" max="1025" width="10.90625" style="1"/>
    <col min="1026" max="1028" width="24.54296875" style="1" customWidth="1"/>
    <col min="1029" max="1029" width="28.90625" style="1" customWidth="1"/>
    <col min="1030" max="1036" width="10.90625" style="1"/>
    <col min="1037" max="1037" width="13.90625" style="1" bestFit="1" customWidth="1"/>
    <col min="1038" max="1281" width="10.90625" style="1"/>
    <col min="1282" max="1284" width="24.54296875" style="1" customWidth="1"/>
    <col min="1285" max="1285" width="28.90625" style="1" customWidth="1"/>
    <col min="1286" max="1292" width="10.90625" style="1"/>
    <col min="1293" max="1293" width="13.90625" style="1" bestFit="1" customWidth="1"/>
    <col min="1294" max="1537" width="10.90625" style="1"/>
    <col min="1538" max="1540" width="24.54296875" style="1" customWidth="1"/>
    <col min="1541" max="1541" width="28.90625" style="1" customWidth="1"/>
    <col min="1542" max="1548" width="10.90625" style="1"/>
    <col min="1549" max="1549" width="13.90625" style="1" bestFit="1" customWidth="1"/>
    <col min="1550" max="1793" width="10.90625" style="1"/>
    <col min="1794" max="1796" width="24.54296875" style="1" customWidth="1"/>
    <col min="1797" max="1797" width="28.90625" style="1" customWidth="1"/>
    <col min="1798" max="1804" width="10.90625" style="1"/>
    <col min="1805" max="1805" width="13.90625" style="1" bestFit="1" customWidth="1"/>
    <col min="1806" max="2049" width="10.90625" style="1"/>
    <col min="2050" max="2052" width="24.54296875" style="1" customWidth="1"/>
    <col min="2053" max="2053" width="28.90625" style="1" customWidth="1"/>
    <col min="2054" max="2060" width="10.90625" style="1"/>
    <col min="2061" max="2061" width="13.90625" style="1" bestFit="1" customWidth="1"/>
    <col min="2062" max="2305" width="10.90625" style="1"/>
    <col min="2306" max="2308" width="24.54296875" style="1" customWidth="1"/>
    <col min="2309" max="2309" width="28.90625" style="1" customWidth="1"/>
    <col min="2310" max="2316" width="10.90625" style="1"/>
    <col min="2317" max="2317" width="13.90625" style="1" bestFit="1" customWidth="1"/>
    <col min="2318" max="2561" width="10.90625" style="1"/>
    <col min="2562" max="2564" width="24.54296875" style="1" customWidth="1"/>
    <col min="2565" max="2565" width="28.90625" style="1" customWidth="1"/>
    <col min="2566" max="2572" width="10.90625" style="1"/>
    <col min="2573" max="2573" width="13.90625" style="1" bestFit="1" customWidth="1"/>
    <col min="2574" max="2817" width="10.90625" style="1"/>
    <col min="2818" max="2820" width="24.54296875" style="1" customWidth="1"/>
    <col min="2821" max="2821" width="28.90625" style="1" customWidth="1"/>
    <col min="2822" max="2828" width="10.90625" style="1"/>
    <col min="2829" max="2829" width="13.90625" style="1" bestFit="1" customWidth="1"/>
    <col min="2830" max="3073" width="10.90625" style="1"/>
    <col min="3074" max="3076" width="24.54296875" style="1" customWidth="1"/>
    <col min="3077" max="3077" width="28.90625" style="1" customWidth="1"/>
    <col min="3078" max="3084" width="10.90625" style="1"/>
    <col min="3085" max="3085" width="13.90625" style="1" bestFit="1" customWidth="1"/>
    <col min="3086" max="3329" width="10.90625" style="1"/>
    <col min="3330" max="3332" width="24.54296875" style="1" customWidth="1"/>
    <col min="3333" max="3333" width="28.90625" style="1" customWidth="1"/>
    <col min="3334" max="3340" width="10.90625" style="1"/>
    <col min="3341" max="3341" width="13.90625" style="1" bestFit="1" customWidth="1"/>
    <col min="3342" max="3585" width="10.90625" style="1"/>
    <col min="3586" max="3588" width="24.54296875" style="1" customWidth="1"/>
    <col min="3589" max="3589" width="28.90625" style="1" customWidth="1"/>
    <col min="3590" max="3596" width="10.90625" style="1"/>
    <col min="3597" max="3597" width="13.90625" style="1" bestFit="1" customWidth="1"/>
    <col min="3598" max="3841" width="10.90625" style="1"/>
    <col min="3842" max="3844" width="24.54296875" style="1" customWidth="1"/>
    <col min="3845" max="3845" width="28.90625" style="1" customWidth="1"/>
    <col min="3846" max="3852" width="10.90625" style="1"/>
    <col min="3853" max="3853" width="13.90625" style="1" bestFit="1" customWidth="1"/>
    <col min="3854" max="4097" width="10.90625" style="1"/>
    <col min="4098" max="4100" width="24.54296875" style="1" customWidth="1"/>
    <col min="4101" max="4101" width="28.90625" style="1" customWidth="1"/>
    <col min="4102" max="4108" width="10.90625" style="1"/>
    <col min="4109" max="4109" width="13.90625" style="1" bestFit="1" customWidth="1"/>
    <col min="4110" max="4353" width="10.90625" style="1"/>
    <col min="4354" max="4356" width="24.54296875" style="1" customWidth="1"/>
    <col min="4357" max="4357" width="28.90625" style="1" customWidth="1"/>
    <col min="4358" max="4364" width="10.90625" style="1"/>
    <col min="4365" max="4365" width="13.90625" style="1" bestFit="1" customWidth="1"/>
    <col min="4366" max="4609" width="10.90625" style="1"/>
    <col min="4610" max="4612" width="24.54296875" style="1" customWidth="1"/>
    <col min="4613" max="4613" width="28.90625" style="1" customWidth="1"/>
    <col min="4614" max="4620" width="10.90625" style="1"/>
    <col min="4621" max="4621" width="13.90625" style="1" bestFit="1" customWidth="1"/>
    <col min="4622" max="4865" width="10.90625" style="1"/>
    <col min="4866" max="4868" width="24.54296875" style="1" customWidth="1"/>
    <col min="4869" max="4869" width="28.90625" style="1" customWidth="1"/>
    <col min="4870" max="4876" width="10.90625" style="1"/>
    <col min="4877" max="4877" width="13.90625" style="1" bestFit="1" customWidth="1"/>
    <col min="4878" max="5121" width="10.90625" style="1"/>
    <col min="5122" max="5124" width="24.54296875" style="1" customWidth="1"/>
    <col min="5125" max="5125" width="28.90625" style="1" customWidth="1"/>
    <col min="5126" max="5132" width="10.90625" style="1"/>
    <col min="5133" max="5133" width="13.90625" style="1" bestFit="1" customWidth="1"/>
    <col min="5134" max="5377" width="10.90625" style="1"/>
    <col min="5378" max="5380" width="24.54296875" style="1" customWidth="1"/>
    <col min="5381" max="5381" width="28.90625" style="1" customWidth="1"/>
    <col min="5382" max="5388" width="10.90625" style="1"/>
    <col min="5389" max="5389" width="13.90625" style="1" bestFit="1" customWidth="1"/>
    <col min="5390" max="5633" width="10.90625" style="1"/>
    <col min="5634" max="5636" width="24.54296875" style="1" customWidth="1"/>
    <col min="5637" max="5637" width="28.90625" style="1" customWidth="1"/>
    <col min="5638" max="5644" width="10.90625" style="1"/>
    <col min="5645" max="5645" width="13.90625" style="1" bestFit="1" customWidth="1"/>
    <col min="5646" max="5889" width="10.90625" style="1"/>
    <col min="5890" max="5892" width="24.54296875" style="1" customWidth="1"/>
    <col min="5893" max="5893" width="28.90625" style="1" customWidth="1"/>
    <col min="5894" max="5900" width="10.90625" style="1"/>
    <col min="5901" max="5901" width="13.90625" style="1" bestFit="1" customWidth="1"/>
    <col min="5902" max="6145" width="10.90625" style="1"/>
    <col min="6146" max="6148" width="24.54296875" style="1" customWidth="1"/>
    <col min="6149" max="6149" width="28.90625" style="1" customWidth="1"/>
    <col min="6150" max="6156" width="10.90625" style="1"/>
    <col min="6157" max="6157" width="13.90625" style="1" bestFit="1" customWidth="1"/>
    <col min="6158" max="6401" width="10.90625" style="1"/>
    <col min="6402" max="6404" width="24.54296875" style="1" customWidth="1"/>
    <col min="6405" max="6405" width="28.90625" style="1" customWidth="1"/>
    <col min="6406" max="6412" width="10.90625" style="1"/>
    <col min="6413" max="6413" width="13.90625" style="1" bestFit="1" customWidth="1"/>
    <col min="6414" max="6657" width="10.90625" style="1"/>
    <col min="6658" max="6660" width="24.54296875" style="1" customWidth="1"/>
    <col min="6661" max="6661" width="28.90625" style="1" customWidth="1"/>
    <col min="6662" max="6668" width="10.90625" style="1"/>
    <col min="6669" max="6669" width="13.90625" style="1" bestFit="1" customWidth="1"/>
    <col min="6670" max="6913" width="10.90625" style="1"/>
    <col min="6914" max="6916" width="24.54296875" style="1" customWidth="1"/>
    <col min="6917" max="6917" width="28.90625" style="1" customWidth="1"/>
    <col min="6918" max="6924" width="10.90625" style="1"/>
    <col min="6925" max="6925" width="13.90625" style="1" bestFit="1" customWidth="1"/>
    <col min="6926" max="7169" width="10.90625" style="1"/>
    <col min="7170" max="7172" width="24.54296875" style="1" customWidth="1"/>
    <col min="7173" max="7173" width="28.90625" style="1" customWidth="1"/>
    <col min="7174" max="7180" width="10.90625" style="1"/>
    <col min="7181" max="7181" width="13.90625" style="1" bestFit="1" customWidth="1"/>
    <col min="7182" max="7425" width="10.90625" style="1"/>
    <col min="7426" max="7428" width="24.54296875" style="1" customWidth="1"/>
    <col min="7429" max="7429" width="28.90625" style="1" customWidth="1"/>
    <col min="7430" max="7436" width="10.90625" style="1"/>
    <col min="7437" max="7437" width="13.90625" style="1" bestFit="1" customWidth="1"/>
    <col min="7438" max="7681" width="10.90625" style="1"/>
    <col min="7682" max="7684" width="24.54296875" style="1" customWidth="1"/>
    <col min="7685" max="7685" width="28.90625" style="1" customWidth="1"/>
    <col min="7686" max="7692" width="10.90625" style="1"/>
    <col min="7693" max="7693" width="13.90625" style="1" bestFit="1" customWidth="1"/>
    <col min="7694" max="7937" width="10.90625" style="1"/>
    <col min="7938" max="7940" width="24.54296875" style="1" customWidth="1"/>
    <col min="7941" max="7941" width="28.90625" style="1" customWidth="1"/>
    <col min="7942" max="7948" width="10.90625" style="1"/>
    <col min="7949" max="7949" width="13.90625" style="1" bestFit="1" customWidth="1"/>
    <col min="7950" max="8193" width="10.90625" style="1"/>
    <col min="8194" max="8196" width="24.54296875" style="1" customWidth="1"/>
    <col min="8197" max="8197" width="28.90625" style="1" customWidth="1"/>
    <col min="8198" max="8204" width="10.90625" style="1"/>
    <col min="8205" max="8205" width="13.90625" style="1" bestFit="1" customWidth="1"/>
    <col min="8206" max="8449" width="10.90625" style="1"/>
    <col min="8450" max="8452" width="24.54296875" style="1" customWidth="1"/>
    <col min="8453" max="8453" width="28.90625" style="1" customWidth="1"/>
    <col min="8454" max="8460" width="10.90625" style="1"/>
    <col min="8461" max="8461" width="13.90625" style="1" bestFit="1" customWidth="1"/>
    <col min="8462" max="8705" width="10.90625" style="1"/>
    <col min="8706" max="8708" width="24.54296875" style="1" customWidth="1"/>
    <col min="8709" max="8709" width="28.90625" style="1" customWidth="1"/>
    <col min="8710" max="8716" width="10.90625" style="1"/>
    <col min="8717" max="8717" width="13.90625" style="1" bestFit="1" customWidth="1"/>
    <col min="8718" max="8961" width="10.90625" style="1"/>
    <col min="8962" max="8964" width="24.54296875" style="1" customWidth="1"/>
    <col min="8965" max="8965" width="28.90625" style="1" customWidth="1"/>
    <col min="8966" max="8972" width="10.90625" style="1"/>
    <col min="8973" max="8973" width="13.90625" style="1" bestFit="1" customWidth="1"/>
    <col min="8974" max="9217" width="10.90625" style="1"/>
    <col min="9218" max="9220" width="24.54296875" style="1" customWidth="1"/>
    <col min="9221" max="9221" width="28.90625" style="1" customWidth="1"/>
    <col min="9222" max="9228" width="10.90625" style="1"/>
    <col min="9229" max="9229" width="13.90625" style="1" bestFit="1" customWidth="1"/>
    <col min="9230" max="9473" width="10.90625" style="1"/>
    <col min="9474" max="9476" width="24.54296875" style="1" customWidth="1"/>
    <col min="9477" max="9477" width="28.90625" style="1" customWidth="1"/>
    <col min="9478" max="9484" width="10.90625" style="1"/>
    <col min="9485" max="9485" width="13.90625" style="1" bestFit="1" customWidth="1"/>
    <col min="9486" max="9729" width="10.90625" style="1"/>
    <col min="9730" max="9732" width="24.54296875" style="1" customWidth="1"/>
    <col min="9733" max="9733" width="28.90625" style="1" customWidth="1"/>
    <col min="9734" max="9740" width="10.90625" style="1"/>
    <col min="9741" max="9741" width="13.90625" style="1" bestFit="1" customWidth="1"/>
    <col min="9742" max="9985" width="10.90625" style="1"/>
    <col min="9986" max="9988" width="24.54296875" style="1" customWidth="1"/>
    <col min="9989" max="9989" width="28.90625" style="1" customWidth="1"/>
    <col min="9990" max="9996" width="10.90625" style="1"/>
    <col min="9997" max="9997" width="13.90625" style="1" bestFit="1" customWidth="1"/>
    <col min="9998" max="10241" width="10.90625" style="1"/>
    <col min="10242" max="10244" width="24.54296875" style="1" customWidth="1"/>
    <col min="10245" max="10245" width="28.90625" style="1" customWidth="1"/>
    <col min="10246" max="10252" width="10.90625" style="1"/>
    <col min="10253" max="10253" width="13.90625" style="1" bestFit="1" customWidth="1"/>
    <col min="10254" max="10497" width="10.90625" style="1"/>
    <col min="10498" max="10500" width="24.54296875" style="1" customWidth="1"/>
    <col min="10501" max="10501" width="28.90625" style="1" customWidth="1"/>
    <col min="10502" max="10508" width="10.90625" style="1"/>
    <col min="10509" max="10509" width="13.90625" style="1" bestFit="1" customWidth="1"/>
    <col min="10510" max="10753" width="10.90625" style="1"/>
    <col min="10754" max="10756" width="24.54296875" style="1" customWidth="1"/>
    <col min="10757" max="10757" width="28.90625" style="1" customWidth="1"/>
    <col min="10758" max="10764" width="10.90625" style="1"/>
    <col min="10765" max="10765" width="13.90625" style="1" bestFit="1" customWidth="1"/>
    <col min="10766" max="11009" width="10.90625" style="1"/>
    <col min="11010" max="11012" width="24.54296875" style="1" customWidth="1"/>
    <col min="11013" max="11013" width="28.90625" style="1" customWidth="1"/>
    <col min="11014" max="11020" width="10.90625" style="1"/>
    <col min="11021" max="11021" width="13.90625" style="1" bestFit="1" customWidth="1"/>
    <col min="11022" max="11265" width="10.90625" style="1"/>
    <col min="11266" max="11268" width="24.54296875" style="1" customWidth="1"/>
    <col min="11269" max="11269" width="28.90625" style="1" customWidth="1"/>
    <col min="11270" max="11276" width="10.90625" style="1"/>
    <col min="11277" max="11277" width="13.90625" style="1" bestFit="1" customWidth="1"/>
    <col min="11278" max="11521" width="10.90625" style="1"/>
    <col min="11522" max="11524" width="24.54296875" style="1" customWidth="1"/>
    <col min="11525" max="11525" width="28.90625" style="1" customWidth="1"/>
    <col min="11526" max="11532" width="10.90625" style="1"/>
    <col min="11533" max="11533" width="13.90625" style="1" bestFit="1" customWidth="1"/>
    <col min="11534" max="11777" width="10.90625" style="1"/>
    <col min="11778" max="11780" width="24.54296875" style="1" customWidth="1"/>
    <col min="11781" max="11781" width="28.90625" style="1" customWidth="1"/>
    <col min="11782" max="11788" width="10.90625" style="1"/>
    <col min="11789" max="11789" width="13.90625" style="1" bestFit="1" customWidth="1"/>
    <col min="11790" max="12033" width="10.90625" style="1"/>
    <col min="12034" max="12036" width="24.54296875" style="1" customWidth="1"/>
    <col min="12037" max="12037" width="28.90625" style="1" customWidth="1"/>
    <col min="12038" max="12044" width="10.90625" style="1"/>
    <col min="12045" max="12045" width="13.90625" style="1" bestFit="1" customWidth="1"/>
    <col min="12046" max="12289" width="10.90625" style="1"/>
    <col min="12290" max="12292" width="24.54296875" style="1" customWidth="1"/>
    <col min="12293" max="12293" width="28.90625" style="1" customWidth="1"/>
    <col min="12294" max="12300" width="10.90625" style="1"/>
    <col min="12301" max="12301" width="13.90625" style="1" bestFit="1" customWidth="1"/>
    <col min="12302" max="12545" width="10.90625" style="1"/>
    <col min="12546" max="12548" width="24.54296875" style="1" customWidth="1"/>
    <col min="12549" max="12549" width="28.90625" style="1" customWidth="1"/>
    <col min="12550" max="12556" width="10.90625" style="1"/>
    <col min="12557" max="12557" width="13.90625" style="1" bestFit="1" customWidth="1"/>
    <col min="12558" max="12801" width="10.90625" style="1"/>
    <col min="12802" max="12804" width="24.54296875" style="1" customWidth="1"/>
    <col min="12805" max="12805" width="28.90625" style="1" customWidth="1"/>
    <col min="12806" max="12812" width="10.90625" style="1"/>
    <col min="12813" max="12813" width="13.90625" style="1" bestFit="1" customWidth="1"/>
    <col min="12814" max="13057" width="10.90625" style="1"/>
    <col min="13058" max="13060" width="24.54296875" style="1" customWidth="1"/>
    <col min="13061" max="13061" width="28.90625" style="1" customWidth="1"/>
    <col min="13062" max="13068" width="10.90625" style="1"/>
    <col min="13069" max="13069" width="13.90625" style="1" bestFit="1" customWidth="1"/>
    <col min="13070" max="13313" width="10.90625" style="1"/>
    <col min="13314" max="13316" width="24.54296875" style="1" customWidth="1"/>
    <col min="13317" max="13317" width="28.90625" style="1" customWidth="1"/>
    <col min="13318" max="13324" width="10.90625" style="1"/>
    <col min="13325" max="13325" width="13.90625" style="1" bestFit="1" customWidth="1"/>
    <col min="13326" max="13569" width="10.90625" style="1"/>
    <col min="13570" max="13572" width="24.54296875" style="1" customWidth="1"/>
    <col min="13573" max="13573" width="28.90625" style="1" customWidth="1"/>
    <col min="13574" max="13580" width="10.90625" style="1"/>
    <col min="13581" max="13581" width="13.90625" style="1" bestFit="1" customWidth="1"/>
    <col min="13582" max="13825" width="10.90625" style="1"/>
    <col min="13826" max="13828" width="24.54296875" style="1" customWidth="1"/>
    <col min="13829" max="13829" width="28.90625" style="1" customWidth="1"/>
    <col min="13830" max="13836" width="10.90625" style="1"/>
    <col min="13837" max="13837" width="13.90625" style="1" bestFit="1" customWidth="1"/>
    <col min="13838" max="14081" width="10.90625" style="1"/>
    <col min="14082" max="14084" width="24.54296875" style="1" customWidth="1"/>
    <col min="14085" max="14085" width="28.90625" style="1" customWidth="1"/>
    <col min="14086" max="14092" width="10.90625" style="1"/>
    <col min="14093" max="14093" width="13.90625" style="1" bestFit="1" customWidth="1"/>
    <col min="14094" max="14337" width="10.90625" style="1"/>
    <col min="14338" max="14340" width="24.54296875" style="1" customWidth="1"/>
    <col min="14341" max="14341" width="28.90625" style="1" customWidth="1"/>
    <col min="14342" max="14348" width="10.90625" style="1"/>
    <col min="14349" max="14349" width="13.90625" style="1" bestFit="1" customWidth="1"/>
    <col min="14350" max="14593" width="10.90625" style="1"/>
    <col min="14594" max="14596" width="24.54296875" style="1" customWidth="1"/>
    <col min="14597" max="14597" width="28.90625" style="1" customWidth="1"/>
    <col min="14598" max="14604" width="10.90625" style="1"/>
    <col min="14605" max="14605" width="13.90625" style="1" bestFit="1" customWidth="1"/>
    <col min="14606" max="14849" width="10.90625" style="1"/>
    <col min="14850" max="14852" width="24.54296875" style="1" customWidth="1"/>
    <col min="14853" max="14853" width="28.90625" style="1" customWidth="1"/>
    <col min="14854" max="14860" width="10.90625" style="1"/>
    <col min="14861" max="14861" width="13.90625" style="1" bestFit="1" customWidth="1"/>
    <col min="14862" max="15105" width="10.90625" style="1"/>
    <col min="15106" max="15108" width="24.54296875" style="1" customWidth="1"/>
    <col min="15109" max="15109" width="28.90625" style="1" customWidth="1"/>
    <col min="15110" max="15116" width="10.90625" style="1"/>
    <col min="15117" max="15117" width="13.90625" style="1" bestFit="1" customWidth="1"/>
    <col min="15118" max="15361" width="10.90625" style="1"/>
    <col min="15362" max="15364" width="24.54296875" style="1" customWidth="1"/>
    <col min="15365" max="15365" width="28.90625" style="1" customWidth="1"/>
    <col min="15366" max="15372" width="10.90625" style="1"/>
    <col min="15373" max="15373" width="13.90625" style="1" bestFit="1" customWidth="1"/>
    <col min="15374" max="15617" width="10.90625" style="1"/>
    <col min="15618" max="15620" width="24.54296875" style="1" customWidth="1"/>
    <col min="15621" max="15621" width="28.90625" style="1" customWidth="1"/>
    <col min="15622" max="15628" width="10.90625" style="1"/>
    <col min="15629" max="15629" width="13.90625" style="1" bestFit="1" customWidth="1"/>
    <col min="15630" max="15873" width="10.90625" style="1"/>
    <col min="15874" max="15876" width="24.54296875" style="1" customWidth="1"/>
    <col min="15877" max="15877" width="28.90625" style="1" customWidth="1"/>
    <col min="15878" max="15884" width="10.90625" style="1"/>
    <col min="15885" max="15885" width="13.90625" style="1" bestFit="1" customWidth="1"/>
    <col min="15886" max="16129" width="10.90625" style="1"/>
    <col min="16130" max="16132" width="24.54296875" style="1" customWidth="1"/>
    <col min="16133" max="16133" width="28.90625" style="1" customWidth="1"/>
    <col min="16134" max="16140" width="10.90625" style="1"/>
    <col min="16141" max="16141" width="13.90625" style="1" bestFit="1" customWidth="1"/>
    <col min="16142" max="16384" width="10.90625" style="1"/>
  </cols>
  <sheetData>
    <row r="1" spans="1:13" ht="34" customHeight="1" x14ac:dyDescent="0.35">
      <c r="D1" s="258" t="s">
        <v>109</v>
      </c>
      <c r="E1" s="259" t="s">
        <v>110</v>
      </c>
    </row>
    <row r="2" spans="1:13" ht="35.5" customHeight="1" thickBot="1" x14ac:dyDescent="0.4">
      <c r="D2" s="260" t="s">
        <v>108</v>
      </c>
      <c r="E2" s="261" t="s">
        <v>111</v>
      </c>
    </row>
    <row r="3" spans="1:13" ht="38" customHeight="1" thickBot="1" x14ac:dyDescent="0.4">
      <c r="A3" s="203" t="s">
        <v>2</v>
      </c>
      <c r="B3" s="204"/>
      <c r="C3" s="204"/>
      <c r="D3" s="204"/>
      <c r="E3" s="205"/>
    </row>
    <row r="4" spans="1:13" ht="51.75" customHeight="1" thickBot="1" x14ac:dyDescent="0.4">
      <c r="A4" s="209" t="s">
        <v>112</v>
      </c>
      <c r="B4" s="210"/>
      <c r="C4" s="210"/>
      <c r="D4" s="210"/>
      <c r="E4" s="211"/>
      <c r="G4" s="206" t="s">
        <v>27</v>
      </c>
      <c r="H4" s="207"/>
      <c r="I4" s="207"/>
      <c r="J4" s="207"/>
      <c r="K4" s="207"/>
      <c r="L4" s="207"/>
      <c r="M4" s="208"/>
    </row>
    <row r="5" spans="1:13" ht="55.5" customHeight="1" x14ac:dyDescent="0.35">
      <c r="A5" s="18" t="s">
        <v>1</v>
      </c>
      <c r="B5" s="17" t="s">
        <v>0</v>
      </c>
      <c r="C5" s="122" t="s">
        <v>3</v>
      </c>
      <c r="D5" s="17" t="s">
        <v>4</v>
      </c>
      <c r="E5" s="124" t="s">
        <v>5</v>
      </c>
      <c r="G5" s="41" t="s">
        <v>25</v>
      </c>
      <c r="H5" s="42"/>
      <c r="I5" s="123">
        <v>9450000</v>
      </c>
      <c r="J5" s="35"/>
      <c r="K5" s="35"/>
      <c r="L5" s="35"/>
      <c r="M5" s="36"/>
    </row>
    <row r="6" spans="1:13" ht="18" customHeight="1" x14ac:dyDescent="0.35">
      <c r="A6" s="212" t="s">
        <v>21</v>
      </c>
      <c r="B6" s="213"/>
      <c r="C6" s="213"/>
      <c r="D6" s="213"/>
      <c r="E6" s="214"/>
      <c r="G6" s="43"/>
      <c r="H6" s="44"/>
      <c r="I6" s="29"/>
      <c r="J6" s="30"/>
      <c r="K6" s="30"/>
      <c r="L6" s="30"/>
      <c r="M6" s="31"/>
    </row>
    <row r="7" spans="1:13" ht="22.75" customHeight="1" x14ac:dyDescent="0.35">
      <c r="A7" s="19">
        <v>1</v>
      </c>
      <c r="B7" s="3" t="s">
        <v>71</v>
      </c>
      <c r="C7" s="25"/>
      <c r="D7" s="26"/>
      <c r="E7" s="27"/>
      <c r="G7" s="43" t="s">
        <v>8</v>
      </c>
      <c r="H7" s="44"/>
      <c r="I7" s="29"/>
      <c r="J7" s="32"/>
      <c r="K7" s="40">
        <f>C21</f>
        <v>0</v>
      </c>
      <c r="L7" s="33"/>
      <c r="M7" s="34"/>
    </row>
    <row r="8" spans="1:13" ht="23.4" customHeight="1" x14ac:dyDescent="0.35">
      <c r="A8" s="19">
        <v>2</v>
      </c>
      <c r="B8" s="3" t="s">
        <v>72</v>
      </c>
      <c r="C8" s="2"/>
      <c r="D8" s="15"/>
      <c r="E8" s="20"/>
      <c r="G8" s="45" t="s">
        <v>26</v>
      </c>
      <c r="H8" s="46"/>
      <c r="I8" s="37"/>
      <c r="J8" s="38"/>
      <c r="K8" s="38"/>
      <c r="L8" s="38"/>
      <c r="M8" s="121">
        <f>I5*K7</f>
        <v>0</v>
      </c>
    </row>
    <row r="9" spans="1:13" ht="22.75" customHeight="1" x14ac:dyDescent="0.35">
      <c r="A9" s="19">
        <v>3</v>
      </c>
      <c r="B9" s="3" t="s">
        <v>73</v>
      </c>
      <c r="C9" s="2"/>
      <c r="D9" s="15"/>
      <c r="E9" s="20"/>
    </row>
    <row r="10" spans="1:13" ht="18" customHeight="1" x14ac:dyDescent="0.35">
      <c r="A10" s="19">
        <v>4</v>
      </c>
      <c r="B10" s="3" t="s">
        <v>74</v>
      </c>
      <c r="C10" s="2"/>
      <c r="D10" s="15"/>
      <c r="E10" s="20"/>
    </row>
    <row r="11" spans="1:13" ht="39" customHeight="1" x14ac:dyDescent="0.35">
      <c r="A11" s="215" t="s">
        <v>6</v>
      </c>
      <c r="B11" s="216"/>
      <c r="C11" s="16"/>
      <c r="D11" s="16">
        <f>D7+D8+D9+D10</f>
        <v>0</v>
      </c>
      <c r="E11" s="21">
        <f>E7+E8+E9+E10</f>
        <v>0</v>
      </c>
    </row>
    <row r="12" spans="1:13" ht="18" customHeight="1" x14ac:dyDescent="0.35">
      <c r="A12" s="215" t="s">
        <v>19</v>
      </c>
      <c r="B12" s="216"/>
      <c r="C12" s="216"/>
      <c r="D12" s="216"/>
      <c r="E12" s="217"/>
    </row>
    <row r="13" spans="1:13" ht="28.75" customHeight="1" x14ac:dyDescent="0.35">
      <c r="A13" s="19">
        <v>5</v>
      </c>
      <c r="B13" s="109" t="s">
        <v>75</v>
      </c>
      <c r="C13" s="2"/>
      <c r="D13" s="2"/>
      <c r="E13" s="22"/>
    </row>
    <row r="14" spans="1:13" ht="28.25" customHeight="1" x14ac:dyDescent="0.35">
      <c r="A14" s="19">
        <v>6</v>
      </c>
      <c r="B14" s="109" t="s">
        <v>76</v>
      </c>
      <c r="C14" s="2"/>
      <c r="D14" s="2"/>
      <c r="E14" s="22"/>
    </row>
    <row r="15" spans="1:13" ht="27" customHeight="1" x14ac:dyDescent="0.35">
      <c r="A15" s="19">
        <v>7</v>
      </c>
      <c r="B15" s="109" t="s">
        <v>77</v>
      </c>
      <c r="C15" s="2"/>
      <c r="D15" s="2"/>
      <c r="E15" s="22"/>
    </row>
    <row r="16" spans="1:13" ht="24.65" customHeight="1" x14ac:dyDescent="0.35">
      <c r="A16" s="19">
        <v>8</v>
      </c>
      <c r="B16" s="109" t="s">
        <v>23</v>
      </c>
      <c r="C16" s="2"/>
      <c r="D16" s="2"/>
      <c r="E16" s="22"/>
    </row>
    <row r="17" spans="1:5" ht="39" customHeight="1" x14ac:dyDescent="0.35">
      <c r="A17" s="215" t="s">
        <v>7</v>
      </c>
      <c r="B17" s="216"/>
      <c r="C17" s="16"/>
      <c r="D17" s="16">
        <f>D13+D14+D15</f>
        <v>0</v>
      </c>
      <c r="E17" s="21">
        <f>E13+E14+E15</f>
        <v>0</v>
      </c>
    </row>
    <row r="18" spans="1:5" ht="18" customHeight="1" thickBot="1" x14ac:dyDescent="0.4">
      <c r="A18" s="220"/>
      <c r="B18" s="221"/>
      <c r="C18" s="221"/>
      <c r="D18" s="221"/>
      <c r="E18" s="222"/>
    </row>
    <row r="19" spans="1:5" ht="39" customHeight="1" thickBot="1" x14ac:dyDescent="0.4">
      <c r="A19" s="218" t="s">
        <v>20</v>
      </c>
      <c r="B19" s="219"/>
      <c r="C19" s="23"/>
      <c r="D19" s="23">
        <f>D11+D17</f>
        <v>0</v>
      </c>
      <c r="E19" s="24">
        <f>E17+E11</f>
        <v>0</v>
      </c>
    </row>
    <row r="20" spans="1:5" ht="15" thickBot="1" x14ac:dyDescent="0.4"/>
    <row r="21" spans="1:5" ht="43" customHeight="1" thickBot="1" x14ac:dyDescent="0.4">
      <c r="A21" s="223" t="s">
        <v>24</v>
      </c>
      <c r="B21" s="224"/>
      <c r="C21" s="225">
        <f>D19/I5</f>
        <v>0</v>
      </c>
      <c r="D21" s="226"/>
      <c r="E21" s="39"/>
    </row>
    <row r="22" spans="1:5" ht="32.25" customHeight="1" x14ac:dyDescent="0.35"/>
    <row r="23" spans="1:5" ht="45" customHeight="1" x14ac:dyDescent="0.35"/>
  </sheetData>
  <mergeCells count="11">
    <mergeCell ref="A12:E12"/>
    <mergeCell ref="A19:B19"/>
    <mergeCell ref="A18:E18"/>
    <mergeCell ref="A17:B17"/>
    <mergeCell ref="A21:B21"/>
    <mergeCell ref="C21:D21"/>
    <mergeCell ref="A3:E3"/>
    <mergeCell ref="G4:M4"/>
    <mergeCell ref="A4:E4"/>
    <mergeCell ref="A6:E6"/>
    <mergeCell ref="A11:B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zoomScale="80" zoomScaleNormal="80" workbookViewId="0">
      <selection activeCell="B7" sqref="B7"/>
    </sheetView>
  </sheetViews>
  <sheetFormatPr baseColWidth="10" defaultColWidth="11.54296875" defaultRowHeight="14.5" x14ac:dyDescent="0.35"/>
  <cols>
    <col min="1" max="1" width="47.81640625" customWidth="1"/>
    <col min="2" max="2" width="13.54296875" customWidth="1"/>
    <col min="3" max="3" width="16.1796875" customWidth="1"/>
    <col min="4" max="4" width="14.453125" customWidth="1"/>
    <col min="5" max="5" width="13.1796875" customWidth="1"/>
    <col min="6" max="6" width="14" customWidth="1"/>
    <col min="7" max="7" width="13.54296875" customWidth="1"/>
    <col min="8" max="8" width="13.453125" customWidth="1"/>
    <col min="9" max="9" width="15.81640625" customWidth="1"/>
  </cols>
  <sheetData>
    <row r="1" spans="1:9" ht="16" customHeight="1" x14ac:dyDescent="0.35">
      <c r="A1" s="237" t="s">
        <v>30</v>
      </c>
      <c r="B1" s="238"/>
      <c r="C1" s="238"/>
      <c r="D1" s="238"/>
      <c r="E1" s="238"/>
      <c r="F1" s="238"/>
      <c r="G1" s="238"/>
      <c r="H1" s="238"/>
      <c r="I1" s="239"/>
    </row>
    <row r="2" spans="1:9" ht="33" customHeight="1" thickBot="1" x14ac:dyDescent="0.4">
      <c r="A2" s="240"/>
      <c r="B2" s="241"/>
      <c r="C2" s="241"/>
      <c r="D2" s="241"/>
      <c r="E2" s="241"/>
      <c r="F2" s="241"/>
      <c r="G2" s="241"/>
      <c r="H2" s="241"/>
      <c r="I2" s="242"/>
    </row>
    <row r="3" spans="1:9" ht="45.5" customHeight="1" thickBot="1" x14ac:dyDescent="0.4">
      <c r="A3" s="234" t="s">
        <v>28</v>
      </c>
      <c r="B3" s="235"/>
      <c r="C3" s="235"/>
      <c r="D3" s="235"/>
      <c r="E3" s="235"/>
      <c r="F3" s="235"/>
      <c r="G3" s="235"/>
      <c r="H3" s="235"/>
      <c r="I3" s="236"/>
    </row>
    <row r="4" spans="1:9" ht="41.4" customHeight="1" thickBot="1" x14ac:dyDescent="0.4">
      <c r="A4" s="243" t="s">
        <v>9</v>
      </c>
      <c r="B4" s="227" t="s">
        <v>22</v>
      </c>
      <c r="C4" s="227" t="s">
        <v>10</v>
      </c>
      <c r="D4" s="232" t="s">
        <v>11</v>
      </c>
      <c r="E4" s="232"/>
      <c r="F4" s="232"/>
      <c r="G4" s="232"/>
      <c r="H4" s="232"/>
      <c r="I4" s="233"/>
    </row>
    <row r="5" spans="1:9" ht="32.5" customHeight="1" x14ac:dyDescent="0.35">
      <c r="A5" s="244"/>
      <c r="B5" s="228"/>
      <c r="C5" s="230"/>
      <c r="D5" s="47" t="s">
        <v>29</v>
      </c>
      <c r="E5" s="48" t="s">
        <v>29</v>
      </c>
      <c r="F5" s="48" t="s">
        <v>29</v>
      </c>
      <c r="G5" s="48" t="s">
        <v>29</v>
      </c>
      <c r="H5" s="48" t="s">
        <v>29</v>
      </c>
      <c r="I5" s="49" t="s">
        <v>29</v>
      </c>
    </row>
    <row r="6" spans="1:9" ht="34.5" customHeight="1" thickBot="1" x14ac:dyDescent="0.4">
      <c r="A6" s="245"/>
      <c r="B6" s="229"/>
      <c r="C6" s="231"/>
      <c r="D6" s="51" t="s">
        <v>12</v>
      </c>
      <c r="E6" s="52" t="s">
        <v>13</v>
      </c>
      <c r="F6" s="52" t="s">
        <v>14</v>
      </c>
      <c r="G6" s="52" t="s">
        <v>15</v>
      </c>
      <c r="H6" s="52" t="s">
        <v>16</v>
      </c>
      <c r="I6" s="53" t="s">
        <v>17</v>
      </c>
    </row>
    <row r="7" spans="1:9" ht="24.65" customHeight="1" x14ac:dyDescent="0.35">
      <c r="A7" s="28" t="s">
        <v>78</v>
      </c>
      <c r="B7" s="8"/>
      <c r="C7" s="9"/>
      <c r="D7" s="8"/>
      <c r="E7" s="50"/>
      <c r="F7" s="50"/>
      <c r="G7" s="50"/>
      <c r="H7" s="50"/>
      <c r="I7" s="9"/>
    </row>
    <row r="8" spans="1:9" ht="24.65" customHeight="1" x14ac:dyDescent="0.35">
      <c r="A8" s="28" t="s">
        <v>72</v>
      </c>
      <c r="B8" s="8"/>
      <c r="C8" s="9"/>
      <c r="D8" s="8"/>
      <c r="E8" s="50"/>
      <c r="F8" s="50"/>
      <c r="G8" s="50"/>
      <c r="H8" s="50"/>
      <c r="I8" s="9"/>
    </row>
    <row r="9" spans="1:9" ht="27" customHeight="1" x14ac:dyDescent="0.35">
      <c r="A9" s="5" t="s">
        <v>79</v>
      </c>
      <c r="B9" s="6"/>
      <c r="C9" s="7"/>
      <c r="D9" s="6"/>
      <c r="E9" s="4"/>
      <c r="F9" s="4"/>
      <c r="G9" s="4"/>
      <c r="H9" s="4"/>
      <c r="I9" s="7"/>
    </row>
    <row r="10" spans="1:9" ht="32.4" customHeight="1" x14ac:dyDescent="0.35">
      <c r="A10" s="5" t="s">
        <v>80</v>
      </c>
      <c r="B10" s="6"/>
      <c r="C10" s="7"/>
      <c r="D10" s="6"/>
      <c r="E10" s="4"/>
      <c r="F10" s="4"/>
      <c r="G10" s="4"/>
      <c r="H10" s="4"/>
      <c r="I10" s="7"/>
    </row>
    <row r="11" spans="1:9" ht="36" customHeight="1" x14ac:dyDescent="0.35">
      <c r="A11" s="5" t="s">
        <v>75</v>
      </c>
      <c r="B11" s="6"/>
      <c r="C11" s="7"/>
      <c r="D11" s="6"/>
      <c r="E11" s="4"/>
      <c r="F11" s="4"/>
      <c r="G11" s="4"/>
      <c r="H11" s="4"/>
      <c r="I11" s="7"/>
    </row>
    <row r="12" spans="1:9" ht="32.4" customHeight="1" x14ac:dyDescent="0.35">
      <c r="A12" s="5" t="s">
        <v>81</v>
      </c>
      <c r="B12" s="6"/>
      <c r="C12" s="7"/>
      <c r="D12" s="6"/>
      <c r="E12" s="4"/>
      <c r="F12" s="4"/>
      <c r="G12" s="4"/>
      <c r="H12" s="4"/>
      <c r="I12" s="7"/>
    </row>
    <row r="13" spans="1:9" ht="33.65" customHeight="1" x14ac:dyDescent="0.35">
      <c r="A13" s="5" t="s">
        <v>77</v>
      </c>
      <c r="B13" s="6"/>
      <c r="C13" s="7"/>
      <c r="D13" s="6"/>
      <c r="E13" s="4"/>
      <c r="F13" s="4"/>
      <c r="G13" s="4"/>
      <c r="H13" s="4"/>
      <c r="I13" s="7"/>
    </row>
    <row r="14" spans="1:9" ht="26.4" customHeight="1" thickBot="1" x14ac:dyDescent="0.4">
      <c r="A14" s="11" t="s">
        <v>23</v>
      </c>
      <c r="B14" s="12"/>
      <c r="C14" s="13"/>
      <c r="D14" s="12"/>
      <c r="E14" s="10"/>
      <c r="F14" s="10"/>
      <c r="G14" s="10"/>
      <c r="H14" s="10"/>
      <c r="I14" s="13"/>
    </row>
    <row r="15" spans="1:9" ht="39.5" customHeight="1" thickBot="1" x14ac:dyDescent="0.4">
      <c r="A15" s="14" t="s">
        <v>20</v>
      </c>
      <c r="B15" s="110"/>
      <c r="C15" s="111" t="s">
        <v>18</v>
      </c>
      <c r="D15" s="111" t="s">
        <v>18</v>
      </c>
      <c r="E15" s="111" t="s">
        <v>18</v>
      </c>
      <c r="F15" s="111" t="s">
        <v>18</v>
      </c>
      <c r="G15" s="111" t="s">
        <v>18</v>
      </c>
      <c r="H15" s="111" t="s">
        <v>18</v>
      </c>
      <c r="I15" s="111" t="s">
        <v>18</v>
      </c>
    </row>
  </sheetData>
  <mergeCells count="6">
    <mergeCell ref="B4:B6"/>
    <mergeCell ref="C4:C6"/>
    <mergeCell ref="D4:I4"/>
    <mergeCell ref="A3:I3"/>
    <mergeCell ref="A1:I2"/>
    <mergeCell ref="A4:A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5"/>
  <sheetViews>
    <sheetView zoomScale="50" zoomScaleNormal="50" workbookViewId="0">
      <selection activeCell="Y26" sqref="X26:Y26"/>
    </sheetView>
  </sheetViews>
  <sheetFormatPr baseColWidth="10" defaultColWidth="11.54296875" defaultRowHeight="14.5" x14ac:dyDescent="0.35"/>
  <cols>
    <col min="1" max="1" width="71.453125" style="114" customWidth="1"/>
  </cols>
  <sheetData>
    <row r="1" spans="1:37" ht="15" thickBot="1" x14ac:dyDescent="0.4"/>
    <row r="2" spans="1:37" ht="15" customHeight="1" thickBot="1" x14ac:dyDescent="0.4">
      <c r="A2" s="246" t="s">
        <v>31</v>
      </c>
      <c r="B2" s="249" t="s">
        <v>32</v>
      </c>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1"/>
    </row>
    <row r="3" spans="1:37" ht="15" thickBot="1" x14ac:dyDescent="0.4">
      <c r="A3" s="247"/>
      <c r="B3" s="252" t="s">
        <v>33</v>
      </c>
      <c r="C3" s="253"/>
      <c r="D3" s="253"/>
      <c r="E3" s="253"/>
      <c r="F3" s="253"/>
      <c r="G3" s="253"/>
      <c r="H3" s="253"/>
      <c r="I3" s="253"/>
      <c r="J3" s="253"/>
      <c r="K3" s="253"/>
      <c r="L3" s="253"/>
      <c r="M3" s="254"/>
      <c r="N3" s="255" t="s">
        <v>34</v>
      </c>
      <c r="O3" s="253"/>
      <c r="P3" s="253"/>
      <c r="Q3" s="253"/>
      <c r="R3" s="253"/>
      <c r="S3" s="253"/>
      <c r="T3" s="253"/>
      <c r="U3" s="253"/>
      <c r="V3" s="253"/>
      <c r="W3" s="253"/>
      <c r="X3" s="253"/>
      <c r="Y3" s="254"/>
      <c r="Z3" s="255" t="s">
        <v>35</v>
      </c>
      <c r="AA3" s="256"/>
      <c r="AB3" s="256"/>
      <c r="AC3" s="256"/>
      <c r="AD3" s="256"/>
      <c r="AE3" s="256"/>
      <c r="AF3" s="256"/>
      <c r="AG3" s="256"/>
      <c r="AH3" s="256"/>
      <c r="AI3" s="256"/>
      <c r="AJ3" s="256"/>
      <c r="AK3" s="257"/>
    </row>
    <row r="4" spans="1:37" ht="13.75" customHeight="1" thickBot="1" x14ac:dyDescent="0.4">
      <c r="A4" s="248"/>
      <c r="B4" s="131">
        <v>1</v>
      </c>
      <c r="C4" s="132">
        <v>2</v>
      </c>
      <c r="D4" s="132">
        <v>3</v>
      </c>
      <c r="E4" s="133">
        <v>4</v>
      </c>
      <c r="F4" s="132">
        <v>5</v>
      </c>
      <c r="G4" s="132">
        <v>6</v>
      </c>
      <c r="H4" s="132">
        <v>7</v>
      </c>
      <c r="I4" s="132">
        <v>8</v>
      </c>
      <c r="J4" s="132">
        <v>9</v>
      </c>
      <c r="K4" s="132">
        <v>10</v>
      </c>
      <c r="L4" s="132">
        <v>11</v>
      </c>
      <c r="M4" s="166">
        <v>12</v>
      </c>
      <c r="N4" s="178">
        <v>1</v>
      </c>
      <c r="O4" s="133">
        <v>2</v>
      </c>
      <c r="P4" s="133">
        <v>3</v>
      </c>
      <c r="Q4" s="133">
        <v>4</v>
      </c>
      <c r="R4" s="133">
        <v>5</v>
      </c>
      <c r="S4" s="133">
        <v>6</v>
      </c>
      <c r="T4" s="133">
        <v>7</v>
      </c>
      <c r="U4" s="133">
        <v>8</v>
      </c>
      <c r="V4" s="133">
        <v>9</v>
      </c>
      <c r="W4" s="133">
        <v>10</v>
      </c>
      <c r="X4" s="133">
        <v>11</v>
      </c>
      <c r="Y4" s="202">
        <v>12</v>
      </c>
      <c r="Z4" s="134">
        <v>1</v>
      </c>
      <c r="AA4" s="54">
        <v>2</v>
      </c>
      <c r="AB4" s="54">
        <v>3</v>
      </c>
      <c r="AC4" s="54">
        <v>4</v>
      </c>
      <c r="AD4" s="54">
        <v>5</v>
      </c>
      <c r="AE4" s="54">
        <v>6</v>
      </c>
      <c r="AF4" s="54">
        <v>7</v>
      </c>
      <c r="AG4" s="54">
        <v>8</v>
      </c>
      <c r="AH4" s="55">
        <v>9</v>
      </c>
      <c r="AI4" s="56">
        <v>10</v>
      </c>
      <c r="AJ4" s="56">
        <v>11</v>
      </c>
      <c r="AK4" s="57">
        <v>12</v>
      </c>
    </row>
    <row r="5" spans="1:37" x14ac:dyDescent="0.35">
      <c r="A5" s="115" t="s">
        <v>36</v>
      </c>
      <c r="B5" s="58"/>
      <c r="C5" s="59"/>
      <c r="D5" s="60"/>
      <c r="E5" s="60"/>
      <c r="F5" s="60"/>
      <c r="G5" s="60"/>
      <c r="H5" s="60"/>
      <c r="I5" s="60"/>
      <c r="J5" s="60"/>
      <c r="K5" s="60"/>
      <c r="L5" s="60"/>
      <c r="M5" s="140"/>
      <c r="N5" s="62"/>
      <c r="O5" s="60"/>
      <c r="P5" s="60"/>
      <c r="Q5" s="60"/>
      <c r="R5" s="60"/>
      <c r="S5" s="60"/>
      <c r="T5" s="60"/>
      <c r="U5" s="60"/>
      <c r="V5" s="60"/>
      <c r="W5" s="60"/>
      <c r="X5" s="60"/>
      <c r="Y5" s="61"/>
      <c r="Z5" s="149"/>
      <c r="AA5" s="63"/>
      <c r="AB5" s="60"/>
      <c r="AC5" s="60"/>
      <c r="AD5" s="60"/>
      <c r="AE5" s="60"/>
      <c r="AF5" s="60"/>
      <c r="AG5" s="60"/>
      <c r="AH5" s="60"/>
      <c r="AI5" s="60"/>
      <c r="AJ5" s="60"/>
      <c r="AK5" s="61"/>
    </row>
    <row r="6" spans="1:37" x14ac:dyDescent="0.35">
      <c r="A6" s="64" t="s">
        <v>37</v>
      </c>
      <c r="B6" s="65"/>
      <c r="C6" s="66"/>
      <c r="D6" s="66"/>
      <c r="E6" s="66"/>
      <c r="F6" s="66"/>
      <c r="G6" s="66"/>
      <c r="H6" s="66"/>
      <c r="I6" s="66"/>
      <c r="J6" s="66"/>
      <c r="K6" s="66"/>
      <c r="L6" s="66"/>
      <c r="M6" s="69"/>
      <c r="N6" s="65"/>
      <c r="O6" s="66"/>
      <c r="P6" s="66"/>
      <c r="Q6" s="66"/>
      <c r="R6" s="66"/>
      <c r="S6" s="66"/>
      <c r="T6" s="66"/>
      <c r="U6" s="66"/>
      <c r="V6" s="66"/>
      <c r="W6" s="66"/>
      <c r="X6" s="66"/>
      <c r="Y6" s="67"/>
      <c r="Z6" s="148"/>
      <c r="AA6" s="68"/>
      <c r="AB6" s="68"/>
      <c r="AC6" s="68"/>
      <c r="AD6" s="68"/>
      <c r="AE6" s="68"/>
      <c r="AF6" s="68"/>
      <c r="AG6" s="68"/>
      <c r="AH6" s="66"/>
      <c r="AI6" s="69"/>
      <c r="AJ6" s="69"/>
      <c r="AK6" s="67"/>
    </row>
    <row r="7" spans="1:37" ht="37.75" hidden="1" customHeight="1" x14ac:dyDescent="0.35">
      <c r="A7" s="97" t="s">
        <v>82</v>
      </c>
      <c r="B7" s="70"/>
      <c r="C7" s="71"/>
      <c r="D7" s="71"/>
      <c r="E7" s="72"/>
      <c r="F7" s="73"/>
      <c r="G7" s="73"/>
      <c r="H7" s="73"/>
      <c r="I7" s="73"/>
      <c r="J7" s="73"/>
      <c r="K7" s="73"/>
      <c r="L7" s="73"/>
      <c r="M7" s="84"/>
      <c r="N7" s="75"/>
      <c r="O7" s="73"/>
      <c r="P7" s="73"/>
      <c r="Q7" s="73"/>
      <c r="R7" s="73"/>
      <c r="S7" s="73"/>
      <c r="T7" s="73"/>
      <c r="U7" s="73"/>
      <c r="V7" s="73"/>
      <c r="W7" s="73"/>
      <c r="X7" s="73"/>
      <c r="Y7" s="74"/>
      <c r="Z7" s="127"/>
      <c r="AA7" s="76"/>
      <c r="AB7" s="73"/>
      <c r="AC7" s="73"/>
      <c r="AD7" s="73"/>
      <c r="AE7" s="73"/>
      <c r="AF7" s="73"/>
      <c r="AG7" s="73"/>
      <c r="AH7" s="73"/>
      <c r="AI7" s="73"/>
      <c r="AJ7" s="73"/>
      <c r="AK7" s="74"/>
    </row>
    <row r="8" spans="1:37" hidden="1" x14ac:dyDescent="0.35">
      <c r="A8" s="97" t="s">
        <v>83</v>
      </c>
      <c r="B8" s="77"/>
      <c r="C8" s="71"/>
      <c r="D8" s="71"/>
      <c r="E8" s="72"/>
      <c r="F8" s="73"/>
      <c r="G8" s="73"/>
      <c r="H8" s="73"/>
      <c r="I8" s="73"/>
      <c r="J8" s="73"/>
      <c r="K8" s="73"/>
      <c r="L8" s="73"/>
      <c r="M8" s="84"/>
      <c r="N8" s="75"/>
      <c r="O8" s="73"/>
      <c r="P8" s="73"/>
      <c r="Q8" s="73"/>
      <c r="R8" s="73"/>
      <c r="S8" s="73"/>
      <c r="T8" s="73"/>
      <c r="U8" s="73"/>
      <c r="V8" s="73"/>
      <c r="W8" s="73"/>
      <c r="X8" s="73"/>
      <c r="Y8" s="74"/>
      <c r="Z8" s="127"/>
      <c r="AA8" s="76"/>
      <c r="AB8" s="73"/>
      <c r="AC8" s="73"/>
      <c r="AD8" s="73"/>
      <c r="AE8" s="73"/>
      <c r="AF8" s="73"/>
      <c r="AG8" s="73"/>
      <c r="AH8" s="73"/>
      <c r="AI8" s="73"/>
      <c r="AJ8" s="73"/>
      <c r="AK8" s="74"/>
    </row>
    <row r="9" spans="1:37" hidden="1" x14ac:dyDescent="0.35">
      <c r="A9" s="116" t="s">
        <v>84</v>
      </c>
      <c r="B9" s="78"/>
      <c r="C9" s="79"/>
      <c r="D9" s="71"/>
      <c r="E9" s="71"/>
      <c r="F9" s="71"/>
      <c r="G9" s="71"/>
      <c r="H9" s="73"/>
      <c r="I9" s="73"/>
      <c r="J9" s="73"/>
      <c r="K9" s="73"/>
      <c r="L9" s="73"/>
      <c r="M9" s="84"/>
      <c r="N9" s="75"/>
      <c r="O9" s="73"/>
      <c r="P9" s="73"/>
      <c r="Q9" s="73"/>
      <c r="R9" s="73"/>
      <c r="S9" s="73"/>
      <c r="T9" s="73"/>
      <c r="U9" s="73"/>
      <c r="V9" s="73"/>
      <c r="W9" s="73"/>
      <c r="X9" s="73"/>
      <c r="Y9" s="74"/>
      <c r="Z9" s="127"/>
      <c r="AA9" s="76"/>
      <c r="AB9" s="73"/>
      <c r="AC9" s="73"/>
      <c r="AD9" s="73"/>
      <c r="AE9" s="73"/>
      <c r="AF9" s="73"/>
      <c r="AG9" s="73"/>
      <c r="AH9" s="73"/>
      <c r="AI9" s="73"/>
      <c r="AJ9" s="73"/>
      <c r="AK9" s="74"/>
    </row>
    <row r="10" spans="1:37" hidden="1" x14ac:dyDescent="0.35">
      <c r="A10" s="97" t="s">
        <v>85</v>
      </c>
      <c r="B10" s="80"/>
      <c r="C10" s="81"/>
      <c r="D10" s="71"/>
      <c r="E10" s="71"/>
      <c r="F10" s="73"/>
      <c r="G10" s="73"/>
      <c r="H10" s="73"/>
      <c r="I10" s="73"/>
      <c r="J10" s="73"/>
      <c r="K10" s="73"/>
      <c r="L10" s="73"/>
      <c r="M10" s="84"/>
      <c r="N10" s="75"/>
      <c r="O10" s="73"/>
      <c r="P10" s="73"/>
      <c r="Q10" s="73"/>
      <c r="R10" s="73"/>
      <c r="S10" s="73"/>
      <c r="T10" s="73"/>
      <c r="U10" s="73"/>
      <c r="V10" s="73"/>
      <c r="W10" s="73"/>
      <c r="X10" s="73"/>
      <c r="Y10" s="74"/>
      <c r="Z10" s="145"/>
      <c r="AA10" s="98"/>
      <c r="AB10" s="99"/>
      <c r="AC10" s="99"/>
      <c r="AD10" s="99"/>
      <c r="AE10" s="99"/>
      <c r="AF10" s="99"/>
      <c r="AG10" s="99"/>
      <c r="AH10" s="99"/>
      <c r="AI10" s="99"/>
      <c r="AJ10" s="99"/>
      <c r="AK10" s="74"/>
    </row>
    <row r="11" spans="1:37" ht="49.25" customHeight="1" x14ac:dyDescent="0.35">
      <c r="A11" s="113" t="s">
        <v>88</v>
      </c>
      <c r="B11" s="77"/>
      <c r="C11" s="81"/>
      <c r="D11" s="81"/>
      <c r="E11" s="81"/>
      <c r="F11" s="81"/>
      <c r="G11" s="81"/>
      <c r="H11" s="81"/>
      <c r="I11" s="72"/>
      <c r="J11" s="72"/>
      <c r="K11" s="72"/>
      <c r="L11" s="72"/>
      <c r="M11" s="167"/>
      <c r="N11" s="95"/>
      <c r="O11" s="72"/>
      <c r="P11" s="72"/>
      <c r="Q11" s="72"/>
      <c r="R11" s="72"/>
      <c r="S11" s="72"/>
      <c r="T11" s="72"/>
      <c r="U11" s="72"/>
      <c r="V11" s="72"/>
      <c r="W11" s="72"/>
      <c r="X11" s="72"/>
      <c r="Y11" s="125"/>
      <c r="Z11" s="168"/>
      <c r="AA11" s="154"/>
      <c r="AB11" s="154"/>
      <c r="AC11" s="154"/>
      <c r="AD11" s="154"/>
      <c r="AE11" s="154"/>
      <c r="AF11" s="154"/>
      <c r="AG11" s="154"/>
      <c r="AH11" s="154"/>
      <c r="AI11" s="154"/>
      <c r="AJ11" s="154"/>
      <c r="AK11" s="126"/>
    </row>
    <row r="12" spans="1:37" ht="127.75" customHeight="1" x14ac:dyDescent="0.35">
      <c r="A12" s="97" t="s">
        <v>87</v>
      </c>
      <c r="B12" s="77"/>
      <c r="C12" s="81"/>
      <c r="D12" s="72"/>
      <c r="E12" s="72"/>
      <c r="F12" s="72"/>
      <c r="G12" s="72"/>
      <c r="H12" s="72"/>
      <c r="I12" s="72"/>
      <c r="J12" s="72"/>
      <c r="K12" s="72"/>
      <c r="L12" s="72"/>
      <c r="M12" s="167"/>
      <c r="N12" s="95"/>
      <c r="O12" s="72"/>
      <c r="P12" s="72"/>
      <c r="Q12" s="72"/>
      <c r="R12" s="72"/>
      <c r="S12" s="72"/>
      <c r="T12" s="72"/>
      <c r="U12" s="72"/>
      <c r="V12" s="72"/>
      <c r="W12" s="72"/>
      <c r="X12" s="72"/>
      <c r="Y12" s="125"/>
      <c r="Z12" s="168"/>
      <c r="AA12" s="154"/>
      <c r="AB12" s="154"/>
      <c r="AC12" s="154"/>
      <c r="AD12" s="154"/>
      <c r="AE12" s="154"/>
      <c r="AF12" s="154"/>
      <c r="AG12" s="154"/>
      <c r="AH12" s="154"/>
      <c r="AI12" s="154"/>
      <c r="AJ12" s="154"/>
      <c r="AK12" s="126"/>
    </row>
    <row r="13" spans="1:37" hidden="1" x14ac:dyDescent="0.35">
      <c r="A13" s="97" t="s">
        <v>89</v>
      </c>
      <c r="B13" s="77"/>
      <c r="C13" s="81"/>
      <c r="D13" s="72"/>
      <c r="E13" s="72"/>
      <c r="F13" s="72"/>
      <c r="G13" s="72"/>
      <c r="H13" s="72"/>
      <c r="I13" s="72"/>
      <c r="J13" s="72"/>
      <c r="K13" s="72"/>
      <c r="L13" s="73"/>
      <c r="M13" s="84"/>
      <c r="N13" s="75"/>
      <c r="O13" s="73"/>
      <c r="P13" s="73"/>
      <c r="Q13" s="73"/>
      <c r="R13" s="73"/>
      <c r="S13" s="73"/>
      <c r="T13" s="73"/>
      <c r="U13" s="73"/>
      <c r="V13" s="73"/>
      <c r="W13" s="73"/>
      <c r="X13" s="73"/>
      <c r="Y13" s="74"/>
      <c r="Z13" s="175"/>
      <c r="AA13" s="160"/>
      <c r="AB13" s="160"/>
      <c r="AC13" s="160"/>
      <c r="AD13" s="160"/>
      <c r="AE13" s="160"/>
      <c r="AF13" s="160"/>
      <c r="AG13" s="160"/>
      <c r="AH13" s="160"/>
      <c r="AI13" s="160"/>
      <c r="AJ13" s="160"/>
      <c r="AK13" s="127"/>
    </row>
    <row r="14" spans="1:37" ht="24" hidden="1" x14ac:dyDescent="0.35">
      <c r="A14" s="97" t="s">
        <v>86</v>
      </c>
      <c r="B14" s="78"/>
      <c r="C14" s="79"/>
      <c r="D14" s="72"/>
      <c r="E14" s="72"/>
      <c r="F14" s="72"/>
      <c r="G14" s="72"/>
      <c r="H14" s="72"/>
      <c r="I14" s="72"/>
      <c r="J14" s="72"/>
      <c r="K14" s="72"/>
      <c r="L14" s="73"/>
      <c r="M14" s="84"/>
      <c r="N14" s="75"/>
      <c r="O14" s="73"/>
      <c r="P14" s="73"/>
      <c r="Q14" s="73"/>
      <c r="R14" s="73"/>
      <c r="S14" s="73"/>
      <c r="T14" s="73"/>
      <c r="U14" s="73"/>
      <c r="V14" s="73"/>
      <c r="W14" s="73"/>
      <c r="X14" s="73"/>
      <c r="Y14" s="74"/>
      <c r="Z14" s="175"/>
      <c r="AA14" s="160"/>
      <c r="AB14" s="160"/>
      <c r="AC14" s="160"/>
      <c r="AD14" s="160"/>
      <c r="AE14" s="160"/>
      <c r="AF14" s="160"/>
      <c r="AG14" s="160"/>
      <c r="AH14" s="160"/>
      <c r="AI14" s="160"/>
      <c r="AJ14" s="160"/>
      <c r="AK14" s="127"/>
    </row>
    <row r="15" spans="1:37" ht="66" customHeight="1" x14ac:dyDescent="0.35">
      <c r="A15" s="116" t="s">
        <v>90</v>
      </c>
      <c r="B15" s="78"/>
      <c r="C15" s="79"/>
      <c r="D15" s="72"/>
      <c r="E15" s="72"/>
      <c r="F15" s="72"/>
      <c r="G15" s="72"/>
      <c r="H15" s="72"/>
      <c r="I15" s="72"/>
      <c r="J15" s="72"/>
      <c r="K15" s="72"/>
      <c r="L15" s="73"/>
      <c r="M15" s="84"/>
      <c r="N15" s="75"/>
      <c r="O15" s="73"/>
      <c r="P15" s="73"/>
      <c r="Q15" s="73"/>
      <c r="R15" s="73"/>
      <c r="S15" s="73"/>
      <c r="T15" s="73"/>
      <c r="U15" s="73"/>
      <c r="V15" s="73"/>
      <c r="W15" s="73"/>
      <c r="X15" s="73"/>
      <c r="Y15" s="74"/>
      <c r="Z15" s="175"/>
      <c r="AA15" s="160"/>
      <c r="AB15" s="160"/>
      <c r="AC15" s="160"/>
      <c r="AD15" s="160"/>
      <c r="AE15" s="160"/>
      <c r="AF15" s="160"/>
      <c r="AG15" s="160"/>
      <c r="AH15" s="160"/>
      <c r="AI15" s="160"/>
      <c r="AJ15" s="160"/>
      <c r="AK15" s="127"/>
    </row>
    <row r="16" spans="1:37" ht="24" x14ac:dyDescent="0.35">
      <c r="A16" s="64" t="s">
        <v>38</v>
      </c>
      <c r="B16" s="65"/>
      <c r="C16" s="66"/>
      <c r="D16" s="66"/>
      <c r="E16" s="66"/>
      <c r="F16" s="66"/>
      <c r="G16" s="66"/>
      <c r="H16" s="66"/>
      <c r="I16" s="66"/>
      <c r="J16" s="66"/>
      <c r="K16" s="66"/>
      <c r="L16" s="66"/>
      <c r="M16" s="69"/>
      <c r="N16" s="65"/>
      <c r="O16" s="66"/>
      <c r="P16" s="66"/>
      <c r="Q16" s="66"/>
      <c r="R16" s="66"/>
      <c r="S16" s="66"/>
      <c r="T16" s="66"/>
      <c r="U16" s="66"/>
      <c r="V16" s="66"/>
      <c r="W16" s="66"/>
      <c r="X16" s="66"/>
      <c r="Y16" s="67"/>
      <c r="Z16" s="174"/>
      <c r="AA16" s="163"/>
      <c r="AB16" s="163"/>
      <c r="AC16" s="163"/>
      <c r="AD16" s="163"/>
      <c r="AE16" s="163"/>
      <c r="AF16" s="163"/>
      <c r="AG16" s="163"/>
      <c r="AH16" s="163"/>
      <c r="AI16" s="163"/>
      <c r="AJ16" s="163"/>
      <c r="AK16" s="148"/>
    </row>
    <row r="17" spans="1:37" x14ac:dyDescent="0.35">
      <c r="A17" s="85" t="s">
        <v>39</v>
      </c>
      <c r="B17" s="86"/>
      <c r="C17" s="87"/>
      <c r="D17" s="87"/>
      <c r="E17" s="87"/>
      <c r="F17" s="87"/>
      <c r="G17" s="87"/>
      <c r="H17" s="87"/>
      <c r="I17" s="87"/>
      <c r="J17" s="87"/>
      <c r="K17" s="87"/>
      <c r="L17" s="87"/>
      <c r="M17" s="139"/>
      <c r="N17" s="86"/>
      <c r="O17" s="87"/>
      <c r="P17" s="87"/>
      <c r="Q17" s="87"/>
      <c r="R17" s="87"/>
      <c r="S17" s="87"/>
      <c r="T17" s="87"/>
      <c r="U17" s="87"/>
      <c r="V17" s="87"/>
      <c r="W17" s="87"/>
      <c r="X17" s="87"/>
      <c r="Y17" s="88"/>
      <c r="Z17" s="172"/>
      <c r="AA17" s="159"/>
      <c r="AB17" s="159"/>
      <c r="AC17" s="159"/>
      <c r="AD17" s="159"/>
      <c r="AE17" s="159"/>
      <c r="AF17" s="159"/>
      <c r="AG17" s="159"/>
      <c r="AH17" s="159"/>
      <c r="AI17" s="159"/>
      <c r="AJ17" s="159"/>
      <c r="AK17" s="147"/>
    </row>
    <row r="18" spans="1:37" x14ac:dyDescent="0.35">
      <c r="A18" s="89" t="s">
        <v>40</v>
      </c>
      <c r="B18" s="90"/>
      <c r="C18" s="91"/>
      <c r="D18" s="91"/>
      <c r="E18" s="91"/>
      <c r="F18" s="91"/>
      <c r="G18" s="91"/>
      <c r="H18" s="91"/>
      <c r="I18" s="91"/>
      <c r="J18" s="91"/>
      <c r="K18" s="91"/>
      <c r="L18" s="91"/>
      <c r="M18" s="138"/>
      <c r="N18" s="179"/>
      <c r="O18" s="92"/>
      <c r="P18" s="92"/>
      <c r="Q18" s="92"/>
      <c r="R18" s="92"/>
      <c r="S18" s="92"/>
      <c r="T18" s="92"/>
      <c r="U18" s="92"/>
      <c r="V18" s="92"/>
      <c r="W18" s="92"/>
      <c r="X18" s="92"/>
      <c r="Y18" s="93"/>
      <c r="Z18" s="170"/>
      <c r="AA18" s="157"/>
      <c r="AB18" s="157"/>
      <c r="AC18" s="157"/>
      <c r="AD18" s="157"/>
      <c r="AE18" s="157"/>
      <c r="AF18" s="157"/>
      <c r="AG18" s="157"/>
      <c r="AH18" s="157"/>
      <c r="AI18" s="157"/>
      <c r="AJ18" s="157"/>
      <c r="AK18" s="146"/>
    </row>
    <row r="19" spans="1:37" ht="88.25" customHeight="1" x14ac:dyDescent="0.35">
      <c r="A19" s="94" t="s">
        <v>92</v>
      </c>
      <c r="B19" s="95"/>
      <c r="C19" s="72"/>
      <c r="D19" s="72"/>
      <c r="E19" s="72"/>
      <c r="F19" s="72"/>
      <c r="G19" s="96"/>
      <c r="H19" s="96"/>
      <c r="I19" s="96"/>
      <c r="J19" s="96"/>
      <c r="K19" s="96"/>
      <c r="L19" s="96"/>
      <c r="M19" s="137"/>
      <c r="N19" s="180"/>
      <c r="O19" s="154"/>
      <c r="P19" s="154"/>
      <c r="Q19" s="154"/>
      <c r="R19" s="155"/>
      <c r="S19" s="155"/>
      <c r="T19" s="155"/>
      <c r="U19" s="155"/>
      <c r="V19" s="155"/>
      <c r="W19" s="155"/>
      <c r="X19" s="155"/>
      <c r="Y19" s="181"/>
      <c r="Z19" s="169"/>
      <c r="AA19" s="154"/>
      <c r="AB19" s="154"/>
      <c r="AC19" s="154"/>
      <c r="AD19" s="154"/>
      <c r="AE19" s="154"/>
      <c r="AF19" s="154"/>
      <c r="AG19" s="154"/>
      <c r="AH19" s="154"/>
      <c r="AI19" s="154"/>
      <c r="AJ19" s="154"/>
      <c r="AK19" s="144"/>
    </row>
    <row r="20" spans="1:37" ht="79.75" customHeight="1" x14ac:dyDescent="0.35">
      <c r="A20" s="97" t="s">
        <v>91</v>
      </c>
      <c r="B20" s="75"/>
      <c r="C20" s="73"/>
      <c r="D20" s="73"/>
      <c r="E20" s="73"/>
      <c r="F20" s="73"/>
      <c r="G20" s="73"/>
      <c r="H20" s="73"/>
      <c r="I20" s="73"/>
      <c r="J20" s="96"/>
      <c r="K20" s="96"/>
      <c r="L20" s="96"/>
      <c r="M20" s="137"/>
      <c r="N20" s="180"/>
      <c r="O20" s="154"/>
      <c r="P20" s="154"/>
      <c r="Q20" s="154"/>
      <c r="R20" s="156"/>
      <c r="S20" s="156"/>
      <c r="T20" s="154"/>
      <c r="U20" s="156"/>
      <c r="V20" s="156"/>
      <c r="W20" s="154"/>
      <c r="X20" s="154"/>
      <c r="Y20" s="181"/>
      <c r="Z20" s="169"/>
      <c r="AA20" s="155"/>
      <c r="AB20" s="154"/>
      <c r="AC20" s="154"/>
      <c r="AD20" s="154"/>
      <c r="AE20" s="154"/>
      <c r="AF20" s="154"/>
      <c r="AG20" s="154"/>
      <c r="AH20" s="154"/>
      <c r="AI20" s="154"/>
      <c r="AJ20" s="154"/>
      <c r="AK20" s="145"/>
    </row>
    <row r="21" spans="1:37" ht="113.4" customHeight="1" x14ac:dyDescent="0.35">
      <c r="A21" s="97" t="s">
        <v>93</v>
      </c>
      <c r="B21" s="75"/>
      <c r="C21" s="73"/>
      <c r="D21" s="73"/>
      <c r="E21" s="73"/>
      <c r="F21" s="73"/>
      <c r="G21" s="73"/>
      <c r="H21" s="73"/>
      <c r="I21" s="73"/>
      <c r="J21" s="73"/>
      <c r="K21" s="73"/>
      <c r="L21" s="73"/>
      <c r="M21" s="84"/>
      <c r="N21" s="180"/>
      <c r="O21" s="154"/>
      <c r="P21" s="154"/>
      <c r="Q21" s="154"/>
      <c r="R21" s="154"/>
      <c r="S21" s="154"/>
      <c r="T21" s="154"/>
      <c r="U21" s="154"/>
      <c r="V21" s="154"/>
      <c r="W21" s="154"/>
      <c r="X21" s="154"/>
      <c r="Y21" s="183"/>
      <c r="Z21" s="171"/>
      <c r="AA21" s="154"/>
      <c r="AB21" s="154"/>
      <c r="AC21" s="156"/>
      <c r="AD21" s="154"/>
      <c r="AE21" s="154"/>
      <c r="AF21" s="156"/>
      <c r="AG21" s="154"/>
      <c r="AH21" s="154"/>
      <c r="AI21" s="154"/>
      <c r="AJ21" s="154"/>
      <c r="AK21" s="145"/>
    </row>
    <row r="22" spans="1:37" ht="93.65" customHeight="1" x14ac:dyDescent="0.35">
      <c r="A22" s="97" t="s">
        <v>94</v>
      </c>
      <c r="B22" s="75"/>
      <c r="C22" s="73"/>
      <c r="D22" s="73"/>
      <c r="E22" s="73"/>
      <c r="F22" s="73"/>
      <c r="G22" s="73"/>
      <c r="H22" s="73"/>
      <c r="I22" s="73"/>
      <c r="J22" s="73"/>
      <c r="K22" s="73"/>
      <c r="L22" s="73"/>
      <c r="M22" s="84"/>
      <c r="N22" s="180"/>
      <c r="O22" s="154"/>
      <c r="P22" s="154"/>
      <c r="Q22" s="154"/>
      <c r="R22" s="154"/>
      <c r="S22" s="154"/>
      <c r="T22" s="154"/>
      <c r="U22" s="154"/>
      <c r="V22" s="154"/>
      <c r="W22" s="154"/>
      <c r="X22" s="156"/>
      <c r="Y22" s="182"/>
      <c r="Z22" s="168"/>
      <c r="AA22" s="154"/>
      <c r="AB22" s="154"/>
      <c r="AC22" s="156"/>
      <c r="AD22" s="154"/>
      <c r="AE22" s="154"/>
      <c r="AF22" s="154"/>
      <c r="AG22" s="154"/>
      <c r="AH22" s="154"/>
      <c r="AI22" s="154"/>
      <c r="AJ22" s="154"/>
      <c r="AK22" s="145"/>
    </row>
    <row r="23" spans="1:37" x14ac:dyDescent="0.35">
      <c r="A23" s="112" t="s">
        <v>41</v>
      </c>
      <c r="B23" s="90"/>
      <c r="C23" s="91"/>
      <c r="D23" s="91"/>
      <c r="E23" s="91"/>
      <c r="F23" s="91"/>
      <c r="G23" s="91"/>
      <c r="H23" s="91"/>
      <c r="I23" s="91"/>
      <c r="J23" s="91"/>
      <c r="K23" s="91"/>
      <c r="L23" s="91"/>
      <c r="M23" s="138"/>
      <c r="N23" s="184"/>
      <c r="O23" s="157"/>
      <c r="P23" s="157"/>
      <c r="Q23" s="157"/>
      <c r="R23" s="157"/>
      <c r="S23" s="157"/>
      <c r="T23" s="157"/>
      <c r="U23" s="157"/>
      <c r="V23" s="157"/>
      <c r="W23" s="157"/>
      <c r="X23" s="157"/>
      <c r="Y23" s="185"/>
      <c r="Z23" s="170"/>
      <c r="AA23" s="157"/>
      <c r="AB23" s="157"/>
      <c r="AC23" s="157"/>
      <c r="AD23" s="157"/>
      <c r="AE23" s="157"/>
      <c r="AF23" s="157"/>
      <c r="AG23" s="157"/>
      <c r="AH23" s="157"/>
      <c r="AI23" s="157"/>
      <c r="AJ23" s="157"/>
      <c r="AK23" s="146"/>
    </row>
    <row r="24" spans="1:37" ht="78.650000000000006" customHeight="1" x14ac:dyDescent="0.35">
      <c r="A24" s="94" t="s">
        <v>95</v>
      </c>
      <c r="B24" s="75"/>
      <c r="C24" s="73"/>
      <c r="D24" s="73"/>
      <c r="E24" s="73"/>
      <c r="F24" s="73"/>
      <c r="G24" s="73"/>
      <c r="H24" s="73"/>
      <c r="I24" s="73"/>
      <c r="J24" s="73"/>
      <c r="K24" s="73"/>
      <c r="L24" s="73"/>
      <c r="M24" s="84"/>
      <c r="N24" s="180"/>
      <c r="O24" s="154"/>
      <c r="P24" s="154"/>
      <c r="Q24" s="156"/>
      <c r="R24" s="154"/>
      <c r="S24" s="156"/>
      <c r="T24" s="156"/>
      <c r="U24" s="156"/>
      <c r="V24" s="156"/>
      <c r="W24" s="156"/>
      <c r="X24" s="156"/>
      <c r="Y24" s="182"/>
      <c r="Z24" s="168"/>
      <c r="AA24" s="154"/>
      <c r="AB24" s="154"/>
      <c r="AC24" s="154"/>
      <c r="AD24" s="154"/>
      <c r="AE24" s="154"/>
      <c r="AF24" s="154"/>
      <c r="AG24" s="154"/>
      <c r="AH24" s="154"/>
      <c r="AI24" s="154"/>
      <c r="AJ24" s="154"/>
      <c r="AK24" s="144"/>
    </row>
    <row r="25" spans="1:37" ht="79.75" customHeight="1" x14ac:dyDescent="0.35">
      <c r="A25" s="94" t="s">
        <v>96</v>
      </c>
      <c r="B25" s="75"/>
      <c r="C25" s="73"/>
      <c r="D25" s="73"/>
      <c r="E25" s="73"/>
      <c r="F25" s="73"/>
      <c r="G25" s="73"/>
      <c r="H25" s="73"/>
      <c r="I25" s="73"/>
      <c r="J25" s="73"/>
      <c r="K25" s="73"/>
      <c r="L25" s="73"/>
      <c r="M25" s="84"/>
      <c r="N25" s="180"/>
      <c r="O25" s="154"/>
      <c r="P25" s="154"/>
      <c r="Q25" s="154"/>
      <c r="R25" s="154"/>
      <c r="S25" s="156"/>
      <c r="T25" s="154"/>
      <c r="U25" s="154"/>
      <c r="V25" s="154"/>
      <c r="W25" s="156"/>
      <c r="X25" s="154"/>
      <c r="Y25" s="183"/>
      <c r="Z25" s="171"/>
      <c r="AA25" s="154"/>
      <c r="AB25" s="154"/>
      <c r="AC25" s="156"/>
      <c r="AD25" s="156"/>
      <c r="AE25" s="154"/>
      <c r="AF25" s="154"/>
      <c r="AG25" s="154"/>
      <c r="AH25" s="154"/>
      <c r="AI25" s="154"/>
      <c r="AJ25" s="154"/>
      <c r="AK25" s="144"/>
    </row>
    <row r="26" spans="1:37" ht="78" customHeight="1" x14ac:dyDescent="0.35">
      <c r="A26" s="94" t="s">
        <v>97</v>
      </c>
      <c r="B26" s="75"/>
      <c r="C26" s="73"/>
      <c r="D26" s="73"/>
      <c r="E26" s="73"/>
      <c r="F26" s="73"/>
      <c r="G26" s="73"/>
      <c r="H26" s="73"/>
      <c r="I26" s="73"/>
      <c r="J26" s="73"/>
      <c r="K26" s="73"/>
      <c r="L26" s="73"/>
      <c r="M26" s="84"/>
      <c r="N26" s="180"/>
      <c r="O26" s="154"/>
      <c r="P26" s="156"/>
      <c r="Q26" s="156"/>
      <c r="R26" s="156"/>
      <c r="S26" s="156"/>
      <c r="T26" s="154"/>
      <c r="U26" s="154"/>
      <c r="V26" s="156"/>
      <c r="W26" s="156"/>
      <c r="X26" s="154"/>
      <c r="Y26" s="183"/>
      <c r="Z26" s="171"/>
      <c r="AA26" s="156"/>
      <c r="AB26" s="156"/>
      <c r="AC26" s="156"/>
      <c r="AD26" s="156"/>
      <c r="AE26" s="154"/>
      <c r="AF26" s="154"/>
      <c r="AG26" s="154"/>
      <c r="AH26" s="154"/>
      <c r="AI26" s="154"/>
      <c r="AJ26" s="154"/>
      <c r="AK26" s="144"/>
    </row>
    <row r="27" spans="1:37" ht="73.75" customHeight="1" x14ac:dyDescent="0.35">
      <c r="A27" s="118" t="s">
        <v>98</v>
      </c>
      <c r="B27" s="75"/>
      <c r="C27" s="73"/>
      <c r="D27" s="73"/>
      <c r="E27" s="73"/>
      <c r="F27" s="73"/>
      <c r="G27" s="73"/>
      <c r="H27" s="73"/>
      <c r="I27" s="73"/>
      <c r="J27" s="73"/>
      <c r="K27" s="73"/>
      <c r="L27" s="73"/>
      <c r="M27" s="84"/>
      <c r="N27" s="180"/>
      <c r="O27" s="154"/>
      <c r="P27" s="154"/>
      <c r="Q27" s="154"/>
      <c r="R27" s="154"/>
      <c r="S27" s="154"/>
      <c r="T27" s="154"/>
      <c r="U27" s="154"/>
      <c r="V27" s="154"/>
      <c r="W27" s="154"/>
      <c r="X27" s="154"/>
      <c r="Y27" s="183"/>
      <c r="Z27" s="171"/>
      <c r="AA27" s="154"/>
      <c r="AB27" s="154"/>
      <c r="AC27" s="156"/>
      <c r="AD27" s="154"/>
      <c r="AE27" s="154"/>
      <c r="AF27" s="154"/>
      <c r="AG27" s="154"/>
      <c r="AH27" s="154"/>
      <c r="AI27" s="154"/>
      <c r="AJ27" s="154"/>
      <c r="AK27" s="144"/>
    </row>
    <row r="28" spans="1:37" ht="88.25" customHeight="1" x14ac:dyDescent="0.35">
      <c r="A28" s="94" t="s">
        <v>99</v>
      </c>
      <c r="B28" s="75"/>
      <c r="C28" s="73"/>
      <c r="D28" s="73"/>
      <c r="E28" s="73"/>
      <c r="F28" s="73"/>
      <c r="G28" s="73"/>
      <c r="H28" s="73"/>
      <c r="I28" s="73"/>
      <c r="J28" s="73"/>
      <c r="K28" s="73"/>
      <c r="L28" s="73"/>
      <c r="M28" s="84"/>
      <c r="N28" s="180"/>
      <c r="O28" s="154"/>
      <c r="P28" s="154"/>
      <c r="Q28" s="154"/>
      <c r="R28" s="154"/>
      <c r="S28" s="154"/>
      <c r="T28" s="154"/>
      <c r="U28" s="154"/>
      <c r="V28" s="154"/>
      <c r="W28" s="154"/>
      <c r="X28" s="154"/>
      <c r="Y28" s="183"/>
      <c r="Z28" s="168"/>
      <c r="AA28" s="156"/>
      <c r="AB28" s="154"/>
      <c r="AC28" s="154"/>
      <c r="AD28" s="154"/>
      <c r="AE28" s="154"/>
      <c r="AF28" s="154"/>
      <c r="AG28" s="154"/>
      <c r="AH28" s="154"/>
      <c r="AI28" s="154"/>
      <c r="AJ28" s="154"/>
      <c r="AK28" s="144"/>
    </row>
    <row r="29" spans="1:37" ht="54.65" customHeight="1" x14ac:dyDescent="0.35">
      <c r="A29" s="94" t="s">
        <v>100</v>
      </c>
      <c r="B29" s="75"/>
      <c r="C29" s="73"/>
      <c r="D29" s="73"/>
      <c r="E29" s="73"/>
      <c r="F29" s="73"/>
      <c r="G29" s="73"/>
      <c r="H29" s="73"/>
      <c r="I29" s="73"/>
      <c r="J29" s="73"/>
      <c r="K29" s="73"/>
      <c r="L29" s="73"/>
      <c r="M29" s="84"/>
      <c r="N29" s="180"/>
      <c r="O29" s="154"/>
      <c r="P29" s="154"/>
      <c r="Q29" s="154"/>
      <c r="R29" s="154"/>
      <c r="S29" s="154"/>
      <c r="T29" s="154"/>
      <c r="U29" s="154"/>
      <c r="V29" s="154"/>
      <c r="W29" s="154"/>
      <c r="X29" s="154"/>
      <c r="Y29" s="183"/>
      <c r="Z29" s="168"/>
      <c r="AA29" s="154"/>
      <c r="AB29" s="156"/>
      <c r="AC29" s="154"/>
      <c r="AD29" s="154"/>
      <c r="AE29" s="154"/>
      <c r="AF29" s="154"/>
      <c r="AG29" s="154"/>
      <c r="AH29" s="154"/>
      <c r="AI29" s="154"/>
      <c r="AJ29" s="158"/>
      <c r="AK29" s="144"/>
    </row>
    <row r="30" spans="1:37" x14ac:dyDescent="0.35">
      <c r="A30" s="119" t="s">
        <v>42</v>
      </c>
      <c r="B30" s="86"/>
      <c r="C30" s="87"/>
      <c r="D30" s="87"/>
      <c r="E30" s="87"/>
      <c r="F30" s="87"/>
      <c r="G30" s="87"/>
      <c r="H30" s="87"/>
      <c r="I30" s="87"/>
      <c r="J30" s="87"/>
      <c r="K30" s="87"/>
      <c r="L30" s="87"/>
      <c r="M30" s="139"/>
      <c r="N30" s="186"/>
      <c r="O30" s="159"/>
      <c r="P30" s="159"/>
      <c r="Q30" s="159"/>
      <c r="R30" s="159"/>
      <c r="S30" s="159"/>
      <c r="T30" s="159"/>
      <c r="U30" s="159"/>
      <c r="V30" s="159"/>
      <c r="W30" s="159"/>
      <c r="X30" s="159"/>
      <c r="Y30" s="187"/>
      <c r="Z30" s="172"/>
      <c r="AA30" s="159"/>
      <c r="AB30" s="159"/>
      <c r="AC30" s="159"/>
      <c r="AD30" s="159"/>
      <c r="AE30" s="159"/>
      <c r="AF30" s="159"/>
      <c r="AG30" s="159"/>
      <c r="AH30" s="159"/>
      <c r="AI30" s="159"/>
      <c r="AJ30" s="159"/>
      <c r="AK30" s="147"/>
    </row>
    <row r="31" spans="1:37" ht="50.4" customHeight="1" x14ac:dyDescent="0.35">
      <c r="A31" s="97" t="s">
        <v>101</v>
      </c>
      <c r="B31" s="75"/>
      <c r="C31" s="73"/>
      <c r="D31" s="73"/>
      <c r="E31" s="73"/>
      <c r="F31" s="72"/>
      <c r="G31" s="72"/>
      <c r="H31" s="72"/>
      <c r="I31" s="73"/>
      <c r="J31" s="73"/>
      <c r="K31" s="73"/>
      <c r="L31" s="73"/>
      <c r="M31" s="84"/>
      <c r="N31" s="180"/>
      <c r="O31" s="154"/>
      <c r="P31" s="154"/>
      <c r="Q31" s="154"/>
      <c r="R31" s="154"/>
      <c r="S31" s="154"/>
      <c r="T31" s="154"/>
      <c r="U31" s="154"/>
      <c r="V31" s="154"/>
      <c r="W31" s="154"/>
      <c r="X31" s="156"/>
      <c r="Y31" s="183"/>
      <c r="Z31" s="168"/>
      <c r="AA31" s="156"/>
      <c r="AB31" s="154"/>
      <c r="AC31" s="154"/>
      <c r="AD31" s="154"/>
      <c r="AE31" s="156"/>
      <c r="AF31" s="154"/>
      <c r="AG31" s="154"/>
      <c r="AH31" s="154"/>
      <c r="AI31" s="154"/>
      <c r="AJ31" s="154"/>
      <c r="AK31" s="144"/>
    </row>
    <row r="32" spans="1:37" ht="50.4" customHeight="1" x14ac:dyDescent="0.35">
      <c r="A32" s="97" t="s">
        <v>102</v>
      </c>
      <c r="B32" s="75"/>
      <c r="C32" s="73"/>
      <c r="D32" s="73"/>
      <c r="E32" s="73"/>
      <c r="F32" s="72"/>
      <c r="G32" s="72"/>
      <c r="H32" s="72"/>
      <c r="I32" s="73"/>
      <c r="J32" s="73"/>
      <c r="K32" s="73"/>
      <c r="L32" s="73"/>
      <c r="M32" s="84"/>
      <c r="N32" s="188"/>
      <c r="O32" s="154"/>
      <c r="P32" s="154"/>
      <c r="Q32" s="154"/>
      <c r="R32" s="154"/>
      <c r="S32" s="154"/>
      <c r="T32" s="154"/>
      <c r="U32" s="154"/>
      <c r="V32" s="154"/>
      <c r="W32" s="154"/>
      <c r="X32" s="156"/>
      <c r="Y32" s="183"/>
      <c r="Z32" s="168"/>
      <c r="AA32" s="156"/>
      <c r="AB32" s="154"/>
      <c r="AC32" s="154"/>
      <c r="AD32" s="154"/>
      <c r="AE32" s="156"/>
      <c r="AF32" s="154"/>
      <c r="AG32" s="154"/>
      <c r="AH32" s="154"/>
      <c r="AI32" s="154"/>
      <c r="AJ32" s="154"/>
      <c r="AK32" s="144"/>
    </row>
    <row r="33" spans="1:37" x14ac:dyDescent="0.35">
      <c r="A33" s="85" t="s">
        <v>43</v>
      </c>
      <c r="B33" s="86"/>
      <c r="C33" s="87"/>
      <c r="D33" s="87"/>
      <c r="E33" s="87"/>
      <c r="F33" s="87"/>
      <c r="G33" s="87"/>
      <c r="H33" s="87"/>
      <c r="I33" s="87"/>
      <c r="J33" s="87"/>
      <c r="K33" s="87"/>
      <c r="L33" s="87"/>
      <c r="M33" s="139"/>
      <c r="N33" s="186"/>
      <c r="O33" s="159"/>
      <c r="P33" s="159"/>
      <c r="Q33" s="159"/>
      <c r="R33" s="159"/>
      <c r="S33" s="159"/>
      <c r="T33" s="159"/>
      <c r="U33" s="159"/>
      <c r="V33" s="159"/>
      <c r="W33" s="159"/>
      <c r="X33" s="159"/>
      <c r="Y33" s="187"/>
      <c r="Z33" s="172"/>
      <c r="AA33" s="159"/>
      <c r="AB33" s="159"/>
      <c r="AC33" s="159"/>
      <c r="AD33" s="159"/>
      <c r="AE33" s="159"/>
      <c r="AF33" s="159"/>
      <c r="AG33" s="159"/>
      <c r="AH33" s="159"/>
      <c r="AI33" s="159"/>
      <c r="AJ33" s="159"/>
      <c r="AK33" s="147"/>
    </row>
    <row r="34" spans="1:37" ht="33.65" customHeight="1" x14ac:dyDescent="0.35">
      <c r="A34" s="97" t="s">
        <v>44</v>
      </c>
      <c r="B34" s="75"/>
      <c r="C34" s="73"/>
      <c r="D34" s="73"/>
      <c r="E34" s="73"/>
      <c r="F34" s="73"/>
      <c r="G34" s="73"/>
      <c r="H34" s="73"/>
      <c r="I34" s="73"/>
      <c r="J34" s="73"/>
      <c r="K34" s="73"/>
      <c r="L34" s="73"/>
      <c r="M34" s="84"/>
      <c r="N34" s="188"/>
      <c r="O34" s="160"/>
      <c r="P34" s="160"/>
      <c r="Q34" s="160"/>
      <c r="R34" s="160"/>
      <c r="S34" s="160"/>
      <c r="T34" s="160"/>
      <c r="U34" s="160"/>
      <c r="V34" s="160"/>
      <c r="W34" s="160"/>
      <c r="X34" s="160"/>
      <c r="Y34" s="193"/>
      <c r="Z34" s="168"/>
      <c r="AA34" s="154"/>
      <c r="AB34" s="154"/>
      <c r="AC34" s="154"/>
      <c r="AD34" s="154"/>
      <c r="AE34" s="156"/>
      <c r="AF34" s="154"/>
      <c r="AG34" s="154"/>
      <c r="AH34" s="154"/>
      <c r="AI34" s="154"/>
      <c r="AJ34" s="156"/>
      <c r="AK34" s="145"/>
    </row>
    <row r="35" spans="1:37" ht="51.65" hidden="1" customHeight="1" x14ac:dyDescent="0.35">
      <c r="A35" s="97" t="s">
        <v>45</v>
      </c>
      <c r="B35" s="75"/>
      <c r="C35" s="73"/>
      <c r="D35" s="73"/>
      <c r="E35" s="73"/>
      <c r="F35" s="73"/>
      <c r="G35" s="73"/>
      <c r="H35" s="73"/>
      <c r="I35" s="73"/>
      <c r="J35" s="73"/>
      <c r="K35" s="73"/>
      <c r="L35" s="73"/>
      <c r="M35" s="84"/>
      <c r="N35" s="188"/>
      <c r="O35" s="160"/>
      <c r="P35" s="160"/>
      <c r="Q35" s="160"/>
      <c r="R35" s="160"/>
      <c r="S35" s="160"/>
      <c r="T35" s="160"/>
      <c r="U35" s="160"/>
      <c r="V35" s="161"/>
      <c r="W35" s="161"/>
      <c r="X35" s="161"/>
      <c r="Y35" s="189"/>
      <c r="Z35" s="173"/>
      <c r="AA35" s="161"/>
      <c r="AB35" s="161"/>
      <c r="AC35" s="161"/>
      <c r="AD35" s="161"/>
      <c r="AE35" s="162"/>
      <c r="AF35" s="161"/>
      <c r="AG35" s="161"/>
      <c r="AH35" s="161"/>
      <c r="AI35" s="161"/>
      <c r="AJ35" s="161"/>
      <c r="AK35" s="145"/>
    </row>
    <row r="36" spans="1:37" ht="24" x14ac:dyDescent="0.35">
      <c r="A36" s="64" t="s">
        <v>46</v>
      </c>
      <c r="B36" s="65"/>
      <c r="C36" s="66"/>
      <c r="D36" s="66"/>
      <c r="E36" s="66"/>
      <c r="F36" s="66"/>
      <c r="G36" s="66"/>
      <c r="H36" s="66"/>
      <c r="I36" s="66"/>
      <c r="J36" s="66"/>
      <c r="K36" s="66"/>
      <c r="L36" s="66"/>
      <c r="M36" s="69"/>
      <c r="N36" s="190"/>
      <c r="O36" s="163"/>
      <c r="P36" s="163"/>
      <c r="Q36" s="163"/>
      <c r="R36" s="163"/>
      <c r="S36" s="163"/>
      <c r="T36" s="163"/>
      <c r="U36" s="163"/>
      <c r="V36" s="163"/>
      <c r="W36" s="163"/>
      <c r="X36" s="163"/>
      <c r="Y36" s="191"/>
      <c r="Z36" s="174"/>
      <c r="AA36" s="163"/>
      <c r="AB36" s="163"/>
      <c r="AC36" s="163"/>
      <c r="AD36" s="163"/>
      <c r="AE36" s="163"/>
      <c r="AF36" s="163"/>
      <c r="AG36" s="163"/>
      <c r="AH36" s="163"/>
      <c r="AI36" s="163"/>
      <c r="AJ36" s="163"/>
      <c r="AK36" s="148"/>
    </row>
    <row r="37" spans="1:37" s="120" customFormat="1" ht="20.399999999999999" customHeight="1" x14ac:dyDescent="0.35">
      <c r="A37" s="85" t="s">
        <v>103</v>
      </c>
      <c r="B37" s="86"/>
      <c r="C37" s="87"/>
      <c r="D37" s="87"/>
      <c r="E37" s="87"/>
      <c r="F37" s="87"/>
      <c r="G37" s="87"/>
      <c r="H37" s="87"/>
      <c r="I37" s="87"/>
      <c r="J37" s="87"/>
      <c r="K37" s="87"/>
      <c r="L37" s="87"/>
      <c r="M37" s="139"/>
      <c r="N37" s="186"/>
      <c r="O37" s="159"/>
      <c r="P37" s="159"/>
      <c r="Q37" s="159"/>
      <c r="R37" s="159"/>
      <c r="S37" s="159"/>
      <c r="T37" s="159"/>
      <c r="U37" s="159"/>
      <c r="V37" s="159"/>
      <c r="W37" s="159"/>
      <c r="X37" s="159"/>
      <c r="Y37" s="187"/>
      <c r="Z37" s="172"/>
      <c r="AA37" s="159"/>
      <c r="AB37" s="159"/>
      <c r="AC37" s="159"/>
      <c r="AD37" s="159"/>
      <c r="AE37" s="159"/>
      <c r="AF37" s="159"/>
      <c r="AG37" s="159"/>
      <c r="AH37" s="159"/>
      <c r="AI37" s="159"/>
      <c r="AJ37" s="159"/>
      <c r="AK37" s="147"/>
    </row>
    <row r="38" spans="1:37" ht="79.75" customHeight="1" x14ac:dyDescent="0.35">
      <c r="A38" s="94" t="s">
        <v>104</v>
      </c>
      <c r="B38" s="75"/>
      <c r="C38" s="73"/>
      <c r="D38" s="73"/>
      <c r="E38" s="73"/>
      <c r="F38" s="73"/>
      <c r="G38" s="73"/>
      <c r="H38" s="73"/>
      <c r="I38" s="73"/>
      <c r="J38" s="73"/>
      <c r="K38" s="73"/>
      <c r="L38" s="73"/>
      <c r="M38" s="84"/>
      <c r="N38" s="180"/>
      <c r="O38" s="154"/>
      <c r="P38" s="154"/>
      <c r="Q38" s="154"/>
      <c r="R38" s="154"/>
      <c r="S38" s="156"/>
      <c r="T38" s="154"/>
      <c r="U38" s="154"/>
      <c r="V38" s="156"/>
      <c r="W38" s="156"/>
      <c r="X38" s="156"/>
      <c r="Y38" s="182"/>
      <c r="Z38" s="171"/>
      <c r="AA38" s="156"/>
      <c r="AB38" s="156"/>
      <c r="AC38" s="154"/>
      <c r="AD38" s="154"/>
      <c r="AE38" s="154"/>
      <c r="AF38" s="160"/>
      <c r="AG38" s="160"/>
      <c r="AH38" s="160"/>
      <c r="AI38" s="160"/>
      <c r="AJ38" s="160"/>
      <c r="AK38" s="145"/>
    </row>
    <row r="39" spans="1:37" ht="78.650000000000006" customHeight="1" x14ac:dyDescent="0.35">
      <c r="A39" s="94" t="s">
        <v>105</v>
      </c>
      <c r="B39" s="75"/>
      <c r="C39" s="73"/>
      <c r="D39" s="73"/>
      <c r="E39" s="73"/>
      <c r="F39" s="73"/>
      <c r="G39" s="73"/>
      <c r="H39" s="73"/>
      <c r="I39" s="73"/>
      <c r="J39" s="73"/>
      <c r="K39" s="73"/>
      <c r="L39" s="73"/>
      <c r="M39" s="84"/>
      <c r="N39" s="180"/>
      <c r="O39" s="154"/>
      <c r="P39" s="154"/>
      <c r="Q39" s="154"/>
      <c r="R39" s="154"/>
      <c r="S39" s="154"/>
      <c r="T39" s="156"/>
      <c r="U39" s="154"/>
      <c r="V39" s="154"/>
      <c r="W39" s="154"/>
      <c r="X39" s="156"/>
      <c r="Y39" s="183"/>
      <c r="Z39" s="168"/>
      <c r="AA39" s="156"/>
      <c r="AB39" s="156"/>
      <c r="AC39" s="156"/>
      <c r="AD39" s="156"/>
      <c r="AE39" s="154"/>
      <c r="AF39" s="160"/>
      <c r="AG39" s="160"/>
      <c r="AH39" s="160"/>
      <c r="AI39" s="160"/>
      <c r="AJ39" s="160"/>
      <c r="AK39" s="145"/>
    </row>
    <row r="40" spans="1:37" ht="13.75" hidden="1" customHeight="1" x14ac:dyDescent="0.35">
      <c r="A40" s="85" t="s">
        <v>47</v>
      </c>
      <c r="B40" s="86"/>
      <c r="C40" s="87"/>
      <c r="D40" s="87"/>
      <c r="E40" s="87"/>
      <c r="F40" s="87"/>
      <c r="G40" s="87"/>
      <c r="H40" s="87"/>
      <c r="I40" s="87"/>
      <c r="J40" s="87"/>
      <c r="K40" s="87"/>
      <c r="L40" s="87"/>
      <c r="M40" s="139"/>
      <c r="N40" s="186"/>
      <c r="O40" s="159"/>
      <c r="P40" s="159"/>
      <c r="Q40" s="159"/>
      <c r="R40" s="159"/>
      <c r="S40" s="159"/>
      <c r="T40" s="159"/>
      <c r="U40" s="159"/>
      <c r="V40" s="159"/>
      <c r="W40" s="159"/>
      <c r="X40" s="159"/>
      <c r="Y40" s="187"/>
      <c r="Z40" s="172"/>
      <c r="AA40" s="159"/>
      <c r="AB40" s="159"/>
      <c r="AC40" s="159"/>
      <c r="AD40" s="159"/>
      <c r="AE40" s="159"/>
      <c r="AF40" s="159"/>
      <c r="AG40" s="159"/>
      <c r="AH40" s="159"/>
      <c r="AI40" s="159"/>
      <c r="AJ40" s="159"/>
      <c r="AK40" s="147"/>
    </row>
    <row r="41" spans="1:37" ht="15.65" hidden="1" customHeight="1" x14ac:dyDescent="0.35">
      <c r="A41" s="97" t="s">
        <v>48</v>
      </c>
      <c r="B41" s="75"/>
      <c r="C41" s="73"/>
      <c r="D41" s="73"/>
      <c r="E41" s="73"/>
      <c r="F41" s="73"/>
      <c r="G41" s="73"/>
      <c r="H41" s="73"/>
      <c r="I41" s="73"/>
      <c r="J41" s="73"/>
      <c r="K41" s="73"/>
      <c r="L41" s="100"/>
      <c r="M41" s="84"/>
      <c r="N41" s="192"/>
      <c r="O41" s="160"/>
      <c r="P41" s="160"/>
      <c r="Q41" s="161"/>
      <c r="R41" s="160"/>
      <c r="S41" s="160"/>
      <c r="T41" s="160"/>
      <c r="U41" s="160"/>
      <c r="V41" s="161"/>
      <c r="W41" s="160"/>
      <c r="X41" s="161"/>
      <c r="Y41" s="193"/>
      <c r="Z41" s="175"/>
      <c r="AA41" s="160"/>
      <c r="AB41" s="161"/>
      <c r="AC41" s="160"/>
      <c r="AD41" s="161"/>
      <c r="AE41" s="160"/>
      <c r="AF41" s="160"/>
      <c r="AG41" s="160"/>
      <c r="AH41" s="160"/>
      <c r="AI41" s="160"/>
      <c r="AJ41" s="161"/>
      <c r="AK41" s="145"/>
    </row>
    <row r="42" spans="1:37" ht="11.4" hidden="1" customHeight="1" thickBot="1" x14ac:dyDescent="0.35">
      <c r="A42" s="97" t="s">
        <v>49</v>
      </c>
      <c r="B42" s="75"/>
      <c r="C42" s="73"/>
      <c r="D42" s="73"/>
      <c r="E42" s="73"/>
      <c r="F42" s="73"/>
      <c r="G42" s="73"/>
      <c r="H42" s="73"/>
      <c r="I42" s="73"/>
      <c r="J42" s="73"/>
      <c r="K42" s="73"/>
      <c r="L42" s="100"/>
      <c r="M42" s="84"/>
      <c r="N42" s="192"/>
      <c r="O42" s="160"/>
      <c r="P42" s="160"/>
      <c r="Q42" s="161"/>
      <c r="R42" s="160"/>
      <c r="S42" s="160"/>
      <c r="T42" s="160"/>
      <c r="U42" s="160"/>
      <c r="V42" s="161"/>
      <c r="W42" s="160"/>
      <c r="X42" s="161"/>
      <c r="Y42" s="193"/>
      <c r="Z42" s="175"/>
      <c r="AA42" s="160"/>
      <c r="AB42" s="161"/>
      <c r="AC42" s="160"/>
      <c r="AD42" s="161"/>
      <c r="AE42" s="160"/>
      <c r="AF42" s="160"/>
      <c r="AG42" s="160"/>
      <c r="AH42" s="160"/>
      <c r="AI42" s="160"/>
      <c r="AJ42" s="161"/>
      <c r="AK42" s="145"/>
    </row>
    <row r="43" spans="1:37" ht="12" hidden="1" customHeight="1" x14ac:dyDescent="0.35">
      <c r="A43" s="115" t="s">
        <v>50</v>
      </c>
      <c r="B43" s="58"/>
      <c r="C43" s="59"/>
      <c r="D43" s="60"/>
      <c r="E43" s="60"/>
      <c r="F43" s="60"/>
      <c r="G43" s="60"/>
      <c r="H43" s="60"/>
      <c r="I43" s="60"/>
      <c r="J43" s="60"/>
      <c r="K43" s="60"/>
      <c r="L43" s="60"/>
      <c r="M43" s="140"/>
      <c r="N43" s="194"/>
      <c r="O43" s="164"/>
      <c r="P43" s="164"/>
      <c r="Q43" s="164"/>
      <c r="R43" s="164"/>
      <c r="S43" s="164"/>
      <c r="T43" s="164"/>
      <c r="U43" s="164"/>
      <c r="V43" s="164"/>
      <c r="W43" s="164"/>
      <c r="X43" s="164"/>
      <c r="Y43" s="195"/>
      <c r="Z43" s="176"/>
      <c r="AA43" s="164"/>
      <c r="AB43" s="164"/>
      <c r="AC43" s="164"/>
      <c r="AD43" s="164"/>
      <c r="AE43" s="164"/>
      <c r="AF43" s="164"/>
      <c r="AG43" s="164"/>
      <c r="AH43" s="164"/>
      <c r="AI43" s="164"/>
      <c r="AJ43" s="164"/>
      <c r="AK43" s="149"/>
    </row>
    <row r="44" spans="1:37" ht="13.25" hidden="1" customHeight="1" x14ac:dyDescent="0.35">
      <c r="A44" s="117" t="s">
        <v>51</v>
      </c>
      <c r="B44" s="101"/>
      <c r="C44" s="102"/>
      <c r="D44" s="103"/>
      <c r="E44" s="103"/>
      <c r="F44" s="103"/>
      <c r="G44" s="103"/>
      <c r="H44" s="103"/>
      <c r="I44" s="103"/>
      <c r="J44" s="103"/>
      <c r="K44" s="103"/>
      <c r="L44" s="103"/>
      <c r="M44" s="141"/>
      <c r="N44" s="196"/>
      <c r="O44" s="165"/>
      <c r="P44" s="165"/>
      <c r="Q44" s="165"/>
      <c r="R44" s="165"/>
      <c r="S44" s="165"/>
      <c r="T44" s="165"/>
      <c r="U44" s="165"/>
      <c r="V44" s="165"/>
      <c r="W44" s="165"/>
      <c r="X44" s="165"/>
      <c r="Y44" s="197"/>
      <c r="Z44" s="177"/>
      <c r="AA44" s="165"/>
      <c r="AB44" s="165"/>
      <c r="AC44" s="165"/>
      <c r="AD44" s="165"/>
      <c r="AE44" s="165"/>
      <c r="AF44" s="165"/>
      <c r="AG44" s="165"/>
      <c r="AH44" s="165"/>
      <c r="AI44" s="165"/>
      <c r="AJ44" s="165"/>
      <c r="AK44" s="150"/>
    </row>
    <row r="45" spans="1:37" ht="15.65" hidden="1" customHeight="1" x14ac:dyDescent="0.35">
      <c r="A45" s="97" t="s">
        <v>52</v>
      </c>
      <c r="B45" s="75"/>
      <c r="C45" s="73"/>
      <c r="D45" s="73"/>
      <c r="E45" s="73"/>
      <c r="F45" s="73"/>
      <c r="G45" s="73"/>
      <c r="H45" s="73"/>
      <c r="I45" s="73"/>
      <c r="J45" s="71"/>
      <c r="K45" s="71"/>
      <c r="L45" s="71"/>
      <c r="M45" s="142"/>
      <c r="N45" s="192"/>
      <c r="O45" s="161"/>
      <c r="P45" s="161"/>
      <c r="Q45" s="161"/>
      <c r="R45" s="161"/>
      <c r="S45" s="161"/>
      <c r="T45" s="161"/>
      <c r="U45" s="161"/>
      <c r="V45" s="161"/>
      <c r="W45" s="161"/>
      <c r="X45" s="161"/>
      <c r="Y45" s="189"/>
      <c r="Z45" s="173"/>
      <c r="AA45" s="161"/>
      <c r="AB45" s="161"/>
      <c r="AC45" s="161"/>
      <c r="AD45" s="161"/>
      <c r="AE45" s="161"/>
      <c r="AF45" s="161"/>
      <c r="AG45" s="161"/>
      <c r="AH45" s="161"/>
      <c r="AI45" s="161"/>
      <c r="AJ45" s="161"/>
      <c r="AK45" s="151"/>
    </row>
    <row r="46" spans="1:37" ht="15" hidden="1" customHeight="1" x14ac:dyDescent="0.35">
      <c r="A46" s="97" t="s">
        <v>53</v>
      </c>
      <c r="B46" s="75"/>
      <c r="C46" s="73"/>
      <c r="D46" s="73"/>
      <c r="E46" s="73"/>
      <c r="F46" s="73"/>
      <c r="G46" s="73"/>
      <c r="H46" s="73"/>
      <c r="I46" s="73"/>
      <c r="J46" s="73"/>
      <c r="K46" s="73"/>
      <c r="L46" s="73"/>
      <c r="M46" s="84"/>
      <c r="N46" s="188"/>
      <c r="O46" s="160"/>
      <c r="P46" s="160"/>
      <c r="Q46" s="160"/>
      <c r="R46" s="160"/>
      <c r="S46" s="160"/>
      <c r="T46" s="161"/>
      <c r="U46" s="160"/>
      <c r="V46" s="160"/>
      <c r="W46" s="160"/>
      <c r="X46" s="160"/>
      <c r="Y46" s="193"/>
      <c r="Z46" s="175"/>
      <c r="AA46" s="160"/>
      <c r="AB46" s="160"/>
      <c r="AC46" s="160"/>
      <c r="AD46" s="160"/>
      <c r="AE46" s="160"/>
      <c r="AF46" s="161"/>
      <c r="AG46" s="160"/>
      <c r="AH46" s="160"/>
      <c r="AI46" s="160"/>
      <c r="AJ46" s="160"/>
      <c r="AK46" s="127"/>
    </row>
    <row r="47" spans="1:37" ht="15.65" hidden="1" customHeight="1" x14ac:dyDescent="0.35">
      <c r="A47" s="97" t="s">
        <v>54</v>
      </c>
      <c r="B47" s="75"/>
      <c r="C47" s="73"/>
      <c r="D47" s="73"/>
      <c r="E47" s="73"/>
      <c r="F47" s="73"/>
      <c r="G47" s="73"/>
      <c r="H47" s="73"/>
      <c r="I47" s="73"/>
      <c r="J47" s="73"/>
      <c r="K47" s="73"/>
      <c r="L47" s="73"/>
      <c r="M47" s="84"/>
      <c r="N47" s="192"/>
      <c r="O47" s="160"/>
      <c r="P47" s="160"/>
      <c r="Q47" s="160"/>
      <c r="R47" s="160"/>
      <c r="S47" s="161"/>
      <c r="T47" s="160"/>
      <c r="U47" s="160"/>
      <c r="V47" s="160"/>
      <c r="W47" s="160"/>
      <c r="X47" s="160"/>
      <c r="Y47" s="193"/>
      <c r="Z47" s="173"/>
      <c r="AA47" s="160"/>
      <c r="AB47" s="160"/>
      <c r="AC47" s="160"/>
      <c r="AD47" s="160"/>
      <c r="AE47" s="161"/>
      <c r="AF47" s="160"/>
      <c r="AG47" s="160"/>
      <c r="AH47" s="160"/>
      <c r="AI47" s="160"/>
      <c r="AJ47" s="160"/>
      <c r="AK47" s="127"/>
    </row>
    <row r="48" spans="1:37" ht="17.399999999999999" hidden="1" customHeight="1" x14ac:dyDescent="0.35">
      <c r="A48" s="97" t="s">
        <v>55</v>
      </c>
      <c r="B48" s="75"/>
      <c r="C48" s="73"/>
      <c r="D48" s="73"/>
      <c r="E48" s="73"/>
      <c r="F48" s="73"/>
      <c r="G48" s="73"/>
      <c r="H48" s="73"/>
      <c r="I48" s="73"/>
      <c r="J48" s="71"/>
      <c r="K48" s="73"/>
      <c r="L48" s="73"/>
      <c r="M48" s="84"/>
      <c r="N48" s="192"/>
      <c r="O48" s="160"/>
      <c r="P48" s="160"/>
      <c r="Q48" s="161"/>
      <c r="R48" s="160"/>
      <c r="S48" s="160"/>
      <c r="T48" s="160"/>
      <c r="U48" s="160"/>
      <c r="V48" s="161"/>
      <c r="W48" s="160"/>
      <c r="X48" s="160"/>
      <c r="Y48" s="193"/>
      <c r="Z48" s="173"/>
      <c r="AA48" s="160"/>
      <c r="AB48" s="160"/>
      <c r="AC48" s="161"/>
      <c r="AD48" s="160"/>
      <c r="AE48" s="160"/>
      <c r="AF48" s="160"/>
      <c r="AG48" s="160"/>
      <c r="AH48" s="161"/>
      <c r="AI48" s="160"/>
      <c r="AJ48" s="160"/>
      <c r="AK48" s="127"/>
    </row>
    <row r="49" spans="1:37" ht="15" hidden="1" customHeight="1" x14ac:dyDescent="0.35">
      <c r="A49" s="97" t="s">
        <v>56</v>
      </c>
      <c r="B49" s="75"/>
      <c r="C49" s="73"/>
      <c r="D49" s="73"/>
      <c r="E49" s="73"/>
      <c r="F49" s="73"/>
      <c r="G49" s="73"/>
      <c r="H49" s="73"/>
      <c r="I49" s="73"/>
      <c r="J49" s="71"/>
      <c r="K49" s="71"/>
      <c r="L49" s="71"/>
      <c r="M49" s="142"/>
      <c r="N49" s="192"/>
      <c r="O49" s="161"/>
      <c r="P49" s="161"/>
      <c r="Q49" s="161"/>
      <c r="R49" s="161"/>
      <c r="S49" s="161"/>
      <c r="T49" s="161"/>
      <c r="U49" s="161"/>
      <c r="V49" s="161"/>
      <c r="W49" s="161"/>
      <c r="X49" s="161"/>
      <c r="Y49" s="189"/>
      <c r="Z49" s="173"/>
      <c r="AA49" s="161"/>
      <c r="AB49" s="161"/>
      <c r="AC49" s="161"/>
      <c r="AD49" s="161"/>
      <c r="AE49" s="161"/>
      <c r="AF49" s="161"/>
      <c r="AG49" s="161"/>
      <c r="AH49" s="161"/>
      <c r="AI49" s="161"/>
      <c r="AJ49" s="161"/>
      <c r="AK49" s="151"/>
    </row>
    <row r="50" spans="1:37" ht="14.4" hidden="1" customHeight="1" x14ac:dyDescent="0.35">
      <c r="A50" s="97" t="s">
        <v>57</v>
      </c>
      <c r="B50" s="75"/>
      <c r="C50" s="73"/>
      <c r="D50" s="73"/>
      <c r="E50" s="73"/>
      <c r="F50" s="73"/>
      <c r="G50" s="73"/>
      <c r="H50" s="73"/>
      <c r="I50" s="73"/>
      <c r="J50" s="73"/>
      <c r="K50" s="73"/>
      <c r="L50" s="71"/>
      <c r="M50" s="142"/>
      <c r="N50" s="188"/>
      <c r="O50" s="160"/>
      <c r="P50" s="160"/>
      <c r="Q50" s="160"/>
      <c r="R50" s="160"/>
      <c r="S50" s="160"/>
      <c r="T50" s="160"/>
      <c r="U50" s="160"/>
      <c r="V50" s="160"/>
      <c r="W50" s="160"/>
      <c r="X50" s="161"/>
      <c r="Y50" s="189"/>
      <c r="Z50" s="175"/>
      <c r="AA50" s="160"/>
      <c r="AB50" s="160"/>
      <c r="AC50" s="160"/>
      <c r="AD50" s="160"/>
      <c r="AE50" s="160"/>
      <c r="AF50" s="160"/>
      <c r="AG50" s="160"/>
      <c r="AH50" s="160"/>
      <c r="AI50" s="160"/>
      <c r="AJ50" s="161"/>
      <c r="AK50" s="151"/>
    </row>
    <row r="51" spans="1:37" ht="14.4" hidden="1" customHeight="1" x14ac:dyDescent="0.35">
      <c r="A51" s="97" t="s">
        <v>58</v>
      </c>
      <c r="B51" s="75"/>
      <c r="C51" s="73"/>
      <c r="D51" s="73"/>
      <c r="E51" s="73"/>
      <c r="F51" s="73"/>
      <c r="G51" s="73"/>
      <c r="H51" s="73"/>
      <c r="I51" s="73"/>
      <c r="J51" s="73"/>
      <c r="K51" s="73"/>
      <c r="L51" s="73"/>
      <c r="M51" s="142"/>
      <c r="N51" s="192"/>
      <c r="O51" s="161"/>
      <c r="P51" s="160"/>
      <c r="Q51" s="160"/>
      <c r="R51" s="160"/>
      <c r="S51" s="160"/>
      <c r="T51" s="160"/>
      <c r="U51" s="160"/>
      <c r="V51" s="160"/>
      <c r="W51" s="160"/>
      <c r="X51" s="160"/>
      <c r="Y51" s="189"/>
      <c r="Z51" s="173"/>
      <c r="AA51" s="161"/>
      <c r="AB51" s="160"/>
      <c r="AC51" s="160"/>
      <c r="AD51" s="160"/>
      <c r="AE51" s="160"/>
      <c r="AF51" s="160"/>
      <c r="AG51" s="160"/>
      <c r="AH51" s="160"/>
      <c r="AI51" s="160"/>
      <c r="AJ51" s="161"/>
      <c r="AK51" s="151"/>
    </row>
    <row r="52" spans="1:37" ht="23.4" hidden="1" customHeight="1" x14ac:dyDescent="0.35">
      <c r="A52" s="97" t="s">
        <v>59</v>
      </c>
      <c r="B52" s="75"/>
      <c r="C52" s="73"/>
      <c r="D52" s="73"/>
      <c r="E52" s="73"/>
      <c r="F52" s="73"/>
      <c r="G52" s="73"/>
      <c r="H52" s="73"/>
      <c r="I52" s="73"/>
      <c r="J52" s="73"/>
      <c r="K52" s="73"/>
      <c r="L52" s="71"/>
      <c r="M52" s="84"/>
      <c r="N52" s="188"/>
      <c r="O52" s="160"/>
      <c r="P52" s="160"/>
      <c r="Q52" s="160"/>
      <c r="R52" s="160"/>
      <c r="S52" s="160"/>
      <c r="T52" s="160"/>
      <c r="U52" s="160"/>
      <c r="V52" s="160"/>
      <c r="W52" s="160"/>
      <c r="X52" s="161"/>
      <c r="Y52" s="193"/>
      <c r="Z52" s="175"/>
      <c r="AA52" s="160"/>
      <c r="AB52" s="160"/>
      <c r="AC52" s="160"/>
      <c r="AD52" s="160"/>
      <c r="AE52" s="160"/>
      <c r="AF52" s="160"/>
      <c r="AG52" s="160"/>
      <c r="AH52" s="160"/>
      <c r="AI52" s="160"/>
      <c r="AJ52" s="161"/>
      <c r="AK52" s="127"/>
    </row>
    <row r="53" spans="1:37" ht="16.25" hidden="1" customHeight="1" x14ac:dyDescent="0.35">
      <c r="A53" s="97" t="s">
        <v>60</v>
      </c>
      <c r="B53" s="75"/>
      <c r="C53" s="73"/>
      <c r="D53" s="73"/>
      <c r="E53" s="73"/>
      <c r="F53" s="73"/>
      <c r="G53" s="73"/>
      <c r="H53" s="73"/>
      <c r="I53" s="73"/>
      <c r="J53" s="73"/>
      <c r="K53" s="73"/>
      <c r="L53" s="73"/>
      <c r="M53" s="84"/>
      <c r="N53" s="188"/>
      <c r="O53" s="160"/>
      <c r="P53" s="160"/>
      <c r="Q53" s="160"/>
      <c r="R53" s="161"/>
      <c r="S53" s="161"/>
      <c r="T53" s="161"/>
      <c r="U53" s="161"/>
      <c r="V53" s="160"/>
      <c r="W53" s="160"/>
      <c r="X53" s="160"/>
      <c r="Y53" s="193"/>
      <c r="Z53" s="175"/>
      <c r="AA53" s="160"/>
      <c r="AB53" s="160"/>
      <c r="AC53" s="160"/>
      <c r="AD53" s="160"/>
      <c r="AE53" s="160"/>
      <c r="AF53" s="160"/>
      <c r="AG53" s="160"/>
      <c r="AH53" s="160"/>
      <c r="AI53" s="160"/>
      <c r="AJ53" s="160"/>
      <c r="AK53" s="127"/>
    </row>
    <row r="54" spans="1:37" ht="27" hidden="1" customHeight="1" x14ac:dyDescent="0.35">
      <c r="A54" s="97" t="s">
        <v>61</v>
      </c>
      <c r="B54" s="75"/>
      <c r="C54" s="73"/>
      <c r="D54" s="73"/>
      <c r="E54" s="73"/>
      <c r="F54" s="73"/>
      <c r="G54" s="73"/>
      <c r="H54" s="73"/>
      <c r="I54" s="73"/>
      <c r="J54" s="73"/>
      <c r="K54" s="73"/>
      <c r="L54" s="73"/>
      <c r="M54" s="84"/>
      <c r="N54" s="188"/>
      <c r="O54" s="160"/>
      <c r="P54" s="160"/>
      <c r="Q54" s="160"/>
      <c r="R54" s="160"/>
      <c r="S54" s="160"/>
      <c r="T54" s="160"/>
      <c r="U54" s="160"/>
      <c r="V54" s="160"/>
      <c r="W54" s="160"/>
      <c r="X54" s="160"/>
      <c r="Y54" s="193"/>
      <c r="Z54" s="175"/>
      <c r="AA54" s="160"/>
      <c r="AB54" s="160"/>
      <c r="AC54" s="160"/>
      <c r="AD54" s="160"/>
      <c r="AE54" s="160"/>
      <c r="AF54" s="160"/>
      <c r="AG54" s="160"/>
      <c r="AH54" s="160"/>
      <c r="AI54" s="160"/>
      <c r="AJ54" s="161"/>
      <c r="AK54" s="151"/>
    </row>
    <row r="55" spans="1:37" ht="24.65" customHeight="1" x14ac:dyDescent="0.35">
      <c r="A55" s="117" t="s">
        <v>62</v>
      </c>
      <c r="B55" s="101"/>
      <c r="C55" s="102"/>
      <c r="D55" s="103"/>
      <c r="E55" s="103"/>
      <c r="F55" s="103"/>
      <c r="G55" s="103"/>
      <c r="H55" s="103"/>
      <c r="I55" s="103"/>
      <c r="J55" s="103"/>
      <c r="K55" s="103"/>
      <c r="L55" s="103"/>
      <c r="M55" s="141"/>
      <c r="N55" s="105"/>
      <c r="O55" s="103"/>
      <c r="P55" s="103"/>
      <c r="Q55" s="103"/>
      <c r="R55" s="103"/>
      <c r="S55" s="103"/>
      <c r="T55" s="103"/>
      <c r="U55" s="103"/>
      <c r="V55" s="103"/>
      <c r="W55" s="103"/>
      <c r="X55" s="103"/>
      <c r="Y55" s="104"/>
      <c r="Z55" s="106"/>
      <c r="AA55" s="103"/>
      <c r="AB55" s="103"/>
      <c r="AC55" s="103"/>
      <c r="AD55" s="103"/>
      <c r="AE55" s="103"/>
      <c r="AF55" s="103"/>
      <c r="AG55" s="103"/>
      <c r="AH55" s="103"/>
      <c r="AI55" s="103"/>
      <c r="AJ55" s="103"/>
      <c r="AK55" s="103"/>
    </row>
    <row r="56" spans="1:37" ht="24.65" hidden="1" customHeight="1" x14ac:dyDescent="0.35">
      <c r="A56" s="97" t="s">
        <v>63</v>
      </c>
      <c r="B56" s="75"/>
      <c r="C56" s="73"/>
      <c r="D56" s="73"/>
      <c r="E56" s="73"/>
      <c r="F56" s="73"/>
      <c r="G56" s="73"/>
      <c r="H56" s="73"/>
      <c r="I56" s="73"/>
      <c r="J56" s="73"/>
      <c r="K56" s="73"/>
      <c r="L56" s="73"/>
      <c r="M56" s="84"/>
      <c r="N56" s="180"/>
      <c r="O56" s="154"/>
      <c r="P56" s="154"/>
      <c r="Q56" s="154"/>
      <c r="R56" s="154"/>
      <c r="S56" s="154"/>
      <c r="T56" s="154"/>
      <c r="U56" s="154"/>
      <c r="V56" s="154"/>
      <c r="W56" s="154"/>
      <c r="X56" s="154"/>
      <c r="Y56" s="183"/>
      <c r="Z56" s="201"/>
      <c r="AA56" s="168"/>
      <c r="AB56" s="154"/>
      <c r="AC56" s="154"/>
      <c r="AD56" s="154"/>
      <c r="AE56" s="154"/>
      <c r="AF56" s="154"/>
      <c r="AG56" s="154"/>
      <c r="AH56" s="154"/>
      <c r="AI56" s="154"/>
      <c r="AJ56" s="154"/>
      <c r="AK56" s="127"/>
    </row>
    <row r="57" spans="1:37" ht="62.4" customHeight="1" thickBot="1" x14ac:dyDescent="0.4">
      <c r="A57" s="97" t="s">
        <v>106</v>
      </c>
      <c r="B57" s="135"/>
      <c r="C57" s="136"/>
      <c r="D57" s="136"/>
      <c r="E57" s="136"/>
      <c r="F57" s="136"/>
      <c r="G57" s="136"/>
      <c r="H57" s="136"/>
      <c r="I57" s="136"/>
      <c r="J57" s="136"/>
      <c r="K57" s="136"/>
      <c r="L57" s="136"/>
      <c r="M57" s="143"/>
      <c r="N57" s="198"/>
      <c r="O57" s="199"/>
      <c r="P57" s="199"/>
      <c r="Q57" s="199"/>
      <c r="R57" s="199"/>
      <c r="S57" s="199"/>
      <c r="T57" s="199"/>
      <c r="U57" s="199"/>
      <c r="V57" s="199"/>
      <c r="W57" s="199"/>
      <c r="X57" s="199"/>
      <c r="Y57" s="200"/>
      <c r="Z57" s="168"/>
      <c r="AA57" s="154"/>
      <c r="AB57" s="154"/>
      <c r="AC57" s="154"/>
      <c r="AD57" s="154"/>
      <c r="AE57" s="154"/>
      <c r="AF57" s="154"/>
      <c r="AG57" s="154"/>
      <c r="AH57" s="154"/>
      <c r="AI57" s="154"/>
      <c r="AJ57" s="154"/>
      <c r="AK57" s="127"/>
    </row>
    <row r="58" spans="1:37" ht="24.65" hidden="1" customHeight="1" x14ac:dyDescent="0.35">
      <c r="A58" s="97" t="s">
        <v>107</v>
      </c>
      <c r="B58" s="128"/>
      <c r="C58" s="128"/>
      <c r="D58" s="128"/>
      <c r="E58" s="128"/>
      <c r="F58" s="128"/>
      <c r="G58" s="128"/>
      <c r="H58" s="128"/>
      <c r="I58" s="128"/>
      <c r="J58" s="129"/>
      <c r="K58" s="129"/>
      <c r="L58" s="129"/>
      <c r="M58" s="130"/>
      <c r="N58" s="152"/>
      <c r="O58" s="129"/>
      <c r="P58" s="129"/>
      <c r="Q58" s="129"/>
      <c r="R58" s="129"/>
      <c r="S58" s="129"/>
      <c r="T58" s="129"/>
      <c r="U58" s="129"/>
      <c r="V58" s="129"/>
      <c r="W58" s="129"/>
      <c r="X58" s="129"/>
      <c r="Y58" s="130"/>
      <c r="Z58" s="153"/>
      <c r="AA58" s="129"/>
      <c r="AB58" s="129"/>
      <c r="AC58" s="129"/>
      <c r="AD58" s="129"/>
      <c r="AE58" s="129"/>
      <c r="AF58" s="129"/>
      <c r="AG58" s="129"/>
      <c r="AH58" s="129"/>
      <c r="AI58" s="129"/>
      <c r="AJ58" s="129"/>
      <c r="AK58" s="82"/>
    </row>
    <row r="59" spans="1:37" ht="24.65" hidden="1" customHeight="1" x14ac:dyDescent="0.35">
      <c r="A59" s="97" t="s">
        <v>64</v>
      </c>
      <c r="B59" s="73"/>
      <c r="C59" s="73"/>
      <c r="D59" s="73"/>
      <c r="E59" s="73"/>
      <c r="F59" s="73"/>
      <c r="G59" s="73"/>
      <c r="H59" s="73"/>
      <c r="I59" s="73"/>
      <c r="J59" s="73"/>
      <c r="K59" s="73"/>
      <c r="L59" s="71"/>
      <c r="M59" s="74"/>
      <c r="N59" s="75"/>
      <c r="O59" s="73"/>
      <c r="P59" s="73"/>
      <c r="Q59" s="73"/>
      <c r="R59" s="73"/>
      <c r="S59" s="73"/>
      <c r="T59" s="73"/>
      <c r="U59" s="73"/>
      <c r="V59" s="73"/>
      <c r="W59" s="73"/>
      <c r="X59" s="71"/>
      <c r="Y59" s="74"/>
      <c r="Z59" s="76"/>
      <c r="AA59" s="73"/>
      <c r="AB59" s="73"/>
      <c r="AC59" s="73"/>
      <c r="AD59" s="73"/>
      <c r="AE59" s="73"/>
      <c r="AF59" s="73"/>
      <c r="AG59" s="73"/>
      <c r="AH59" s="73"/>
      <c r="AI59" s="73"/>
      <c r="AJ59" s="71"/>
      <c r="AK59" s="74"/>
    </row>
    <row r="60" spans="1:37" ht="24.65" hidden="1" customHeight="1" x14ac:dyDescent="0.35">
      <c r="A60" s="97" t="s">
        <v>65</v>
      </c>
      <c r="B60" s="73"/>
      <c r="C60" s="73"/>
      <c r="D60" s="73"/>
      <c r="E60" s="73"/>
      <c r="F60" s="73"/>
      <c r="G60" s="73"/>
      <c r="H60" s="73"/>
      <c r="I60" s="73"/>
      <c r="J60" s="73"/>
      <c r="K60" s="73"/>
      <c r="L60" s="73"/>
      <c r="M60" s="74"/>
      <c r="N60" s="75"/>
      <c r="O60" s="73"/>
      <c r="P60" s="73"/>
      <c r="Q60" s="73"/>
      <c r="R60" s="73"/>
      <c r="S60" s="73"/>
      <c r="T60" s="71"/>
      <c r="U60" s="73"/>
      <c r="V60" s="73"/>
      <c r="W60" s="73"/>
      <c r="X60" s="73"/>
      <c r="Y60" s="74"/>
      <c r="Z60" s="76"/>
      <c r="AA60" s="73"/>
      <c r="AB60" s="73"/>
      <c r="AC60" s="73"/>
      <c r="AD60" s="73"/>
      <c r="AE60" s="73"/>
      <c r="AF60" s="71"/>
      <c r="AG60" s="73"/>
      <c r="AH60" s="73"/>
      <c r="AI60" s="73"/>
      <c r="AJ60" s="73"/>
      <c r="AK60" s="74"/>
    </row>
    <row r="61" spans="1:37" hidden="1" x14ac:dyDescent="0.35">
      <c r="A61" s="117" t="s">
        <v>66</v>
      </c>
      <c r="B61" s="101"/>
      <c r="C61" s="102"/>
      <c r="D61" s="103"/>
      <c r="E61" s="103"/>
      <c r="F61" s="103"/>
      <c r="G61" s="103"/>
      <c r="H61" s="103"/>
      <c r="I61" s="103"/>
      <c r="J61" s="103"/>
      <c r="K61" s="103"/>
      <c r="L61" s="103"/>
      <c r="M61" s="104"/>
      <c r="N61" s="105"/>
      <c r="O61" s="103"/>
      <c r="P61" s="103"/>
      <c r="Q61" s="103"/>
      <c r="R61" s="103"/>
      <c r="S61" s="103"/>
      <c r="T61" s="103"/>
      <c r="U61" s="103"/>
      <c r="V61" s="103"/>
      <c r="W61" s="103"/>
      <c r="X61" s="103"/>
      <c r="Y61" s="104"/>
      <c r="Z61" s="106"/>
      <c r="AA61" s="103"/>
      <c r="AB61" s="103"/>
      <c r="AC61" s="103"/>
      <c r="AD61" s="103"/>
      <c r="AE61" s="103"/>
      <c r="AF61" s="103"/>
      <c r="AG61" s="103"/>
      <c r="AH61" s="103"/>
      <c r="AI61" s="103"/>
      <c r="AJ61" s="103"/>
      <c r="AK61" s="104"/>
    </row>
    <row r="62" spans="1:37" hidden="1" x14ac:dyDescent="0.35">
      <c r="A62" s="97" t="s">
        <v>67</v>
      </c>
      <c r="B62" s="72"/>
      <c r="C62" s="72"/>
      <c r="D62" s="72"/>
      <c r="E62" s="72"/>
      <c r="F62" s="72"/>
      <c r="G62" s="72"/>
      <c r="H62" s="72"/>
      <c r="I62" s="72"/>
      <c r="J62" s="71"/>
      <c r="K62" s="71"/>
      <c r="L62" s="73"/>
      <c r="M62" s="74"/>
      <c r="N62" s="75"/>
      <c r="O62" s="73"/>
      <c r="P62" s="73"/>
      <c r="Q62" s="73"/>
      <c r="R62" s="73"/>
      <c r="S62" s="73"/>
      <c r="T62" s="73"/>
      <c r="U62" s="73"/>
      <c r="V62" s="73"/>
      <c r="W62" s="73"/>
      <c r="X62" s="73"/>
      <c r="Y62" s="74"/>
      <c r="Z62" s="76"/>
      <c r="AA62" s="73"/>
      <c r="AB62" s="73"/>
      <c r="AC62" s="73"/>
      <c r="AD62" s="73"/>
      <c r="AE62" s="73"/>
      <c r="AF62" s="73"/>
      <c r="AG62" s="73"/>
      <c r="AH62" s="73"/>
      <c r="AI62" s="73"/>
      <c r="AJ62" s="73"/>
      <c r="AK62" s="74"/>
    </row>
    <row r="63" spans="1:37" hidden="1" x14ac:dyDescent="0.35">
      <c r="A63" s="97" t="s">
        <v>68</v>
      </c>
      <c r="B63" s="72"/>
      <c r="C63" s="72"/>
      <c r="D63" s="72"/>
      <c r="E63" s="72"/>
      <c r="F63" s="72"/>
      <c r="G63" s="72"/>
      <c r="H63" s="72"/>
      <c r="I63" s="72"/>
      <c r="J63" s="72"/>
      <c r="K63" s="71"/>
      <c r="L63" s="71"/>
      <c r="M63" s="82"/>
      <c r="N63" s="75"/>
      <c r="O63" s="73"/>
      <c r="P63" s="73"/>
      <c r="Q63" s="73"/>
      <c r="R63" s="73"/>
      <c r="S63" s="73"/>
      <c r="T63" s="73"/>
      <c r="U63" s="73"/>
      <c r="V63" s="73"/>
      <c r="W63" s="73"/>
      <c r="X63" s="71"/>
      <c r="Y63" s="74"/>
      <c r="Z63" s="76"/>
      <c r="AA63" s="73"/>
      <c r="AB63" s="73"/>
      <c r="AC63" s="73"/>
      <c r="AD63" s="73"/>
      <c r="AE63" s="73"/>
      <c r="AF63" s="73"/>
      <c r="AG63" s="73"/>
      <c r="AH63" s="73"/>
      <c r="AI63" s="73"/>
      <c r="AJ63" s="73"/>
      <c r="AK63" s="74"/>
    </row>
    <row r="64" spans="1:37" hidden="1" x14ac:dyDescent="0.35">
      <c r="A64" s="97" t="s">
        <v>69</v>
      </c>
      <c r="B64" s="72"/>
      <c r="C64" s="72"/>
      <c r="D64" s="72"/>
      <c r="E64" s="72"/>
      <c r="F64" s="72"/>
      <c r="G64" s="72"/>
      <c r="H64" s="72"/>
      <c r="I64" s="72"/>
      <c r="J64" s="72"/>
      <c r="K64" s="72"/>
      <c r="L64" s="73"/>
      <c r="M64" s="74"/>
      <c r="N64" s="75"/>
      <c r="O64" s="108"/>
      <c r="P64" s="108"/>
      <c r="Q64" s="108"/>
      <c r="R64" s="73"/>
      <c r="S64" s="73"/>
      <c r="T64" s="73"/>
      <c r="U64" s="73"/>
      <c r="V64" s="73"/>
      <c r="W64" s="73"/>
      <c r="X64" s="73"/>
      <c r="Y64" s="74"/>
      <c r="Z64" s="76"/>
      <c r="AA64" s="73"/>
      <c r="AB64" s="73"/>
      <c r="AC64" s="73"/>
      <c r="AD64" s="73"/>
      <c r="AE64" s="73"/>
      <c r="AF64" s="73"/>
      <c r="AG64" s="73"/>
      <c r="AH64" s="73"/>
      <c r="AI64" s="73"/>
      <c r="AJ64" s="73"/>
      <c r="AK64" s="74"/>
    </row>
    <row r="65" spans="1:37" hidden="1" x14ac:dyDescent="0.35">
      <c r="A65" s="97" t="s">
        <v>70</v>
      </c>
      <c r="B65" s="72"/>
      <c r="C65" s="72"/>
      <c r="D65" s="72"/>
      <c r="E65" s="72"/>
      <c r="F65" s="72"/>
      <c r="G65" s="72"/>
      <c r="H65" s="72"/>
      <c r="I65" s="72"/>
      <c r="J65" s="71"/>
      <c r="K65" s="71"/>
      <c r="L65" s="71"/>
      <c r="M65" s="82"/>
      <c r="N65" s="83"/>
      <c r="O65" s="71"/>
      <c r="P65" s="71"/>
      <c r="Q65" s="71"/>
      <c r="R65" s="71"/>
      <c r="S65" s="71"/>
      <c r="T65" s="71"/>
      <c r="U65" s="71"/>
      <c r="V65" s="71"/>
      <c r="W65" s="71"/>
      <c r="X65" s="71"/>
      <c r="Y65" s="82"/>
      <c r="Z65" s="107"/>
      <c r="AA65" s="71"/>
      <c r="AB65" s="71"/>
      <c r="AC65" s="71"/>
      <c r="AD65" s="71"/>
      <c r="AE65" s="71"/>
      <c r="AF65" s="71"/>
      <c r="AG65" s="71"/>
      <c r="AH65" s="71"/>
      <c r="AI65" s="71"/>
      <c r="AJ65" s="71"/>
      <c r="AK65" s="82"/>
    </row>
  </sheetData>
  <mergeCells count="5">
    <mergeCell ref="A2:A4"/>
    <mergeCell ref="B2:AK2"/>
    <mergeCell ref="B3:M3"/>
    <mergeCell ref="N3:Y3"/>
    <mergeCell ref="Z3:AK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Financial appendix</vt:lpstr>
      <vt:lpstr>Repartition of the payments</vt:lpstr>
      <vt:lpstr>Work Program</vt:lpstr>
    </vt:vector>
  </TitlesOfParts>
  <Company>Expertise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Loubna HAFIDI</dc:creator>
  <cp:lastModifiedBy>Loubna HAFIDI</cp:lastModifiedBy>
  <dcterms:created xsi:type="dcterms:W3CDTF">2023-09-11T14:20:40Z</dcterms:created>
  <dcterms:modified xsi:type="dcterms:W3CDTF">2025-10-06T10:20:04Z</dcterms:modified>
</cp:coreProperties>
</file>